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Wk8ocblfiles01\uepbid\Control UEPBID\Documentos Portal informe trimestral\2024\Seguimiento Presupuesto\"/>
    </mc:Choice>
  </mc:AlternateContent>
  <xr:revisionPtr revIDLastSave="0" documentId="13_ncr:1_{05D46498-00E2-4D0A-AAB4-7B9AC6980573}" xr6:coauthVersionLast="46" xr6:coauthVersionMax="47" xr10:uidLastSave="{00000000-0000-0000-0000-000000000000}"/>
  <bookViews>
    <workbookView xWindow="-120" yWindow="-120" windowWidth="29040" windowHeight="15840" xr2:uid="{ED81D559-48BA-4161-A442-E52199FAF9FD}"/>
  </bookViews>
  <sheets>
    <sheet name="Portada" sheetId="2" r:id="rId1"/>
    <sheet name="Ejecución presup. 2024 T4" sheetId="1" r:id="rId2"/>
  </sheets>
  <definedNames>
    <definedName name="_Toc310927185" localSheetId="0">Portada!$A$20</definedName>
    <definedName name="_xlnm.Print_Area" localSheetId="1">'Ejecución presup. 2024 T4'!$A$2:$K$60</definedName>
    <definedName name="_xlnm.Print_Titles" localSheetId="1">'Ejecución presup. 2024 T4'!$2:$9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9" i="1" l="1"/>
  <c r="L59" i="1" s="1"/>
  <c r="D59" i="1"/>
  <c r="D58" i="1" s="1"/>
  <c r="D57" i="1" s="1"/>
  <c r="K58" i="1"/>
  <c r="F58" i="1"/>
  <c r="F57" i="1" s="1"/>
  <c r="E58" i="1"/>
  <c r="E57" i="1" s="1"/>
  <c r="L57" i="1" s="1"/>
  <c r="B58" i="1"/>
  <c r="B57" i="1" s="1"/>
  <c r="B56" i="1" s="1"/>
  <c r="D56" i="1" s="1"/>
  <c r="F56" i="1" s="1"/>
  <c r="K57" i="1"/>
  <c r="K56" i="1"/>
  <c r="E56" i="1"/>
  <c r="K55" i="1"/>
  <c r="M55" i="1" s="1"/>
  <c r="E55" i="1"/>
  <c r="C55" i="1"/>
  <c r="D55" i="1" s="1"/>
  <c r="K54" i="1"/>
  <c r="D54" i="1"/>
  <c r="E54" i="1" s="1"/>
  <c r="K53" i="1"/>
  <c r="L53" i="1" s="1"/>
  <c r="D53" i="1"/>
  <c r="K52" i="1"/>
  <c r="C52" i="1"/>
  <c r="J51" i="1"/>
  <c r="J50" i="1" s="1"/>
  <c r="J49" i="1" s="1"/>
  <c r="I51" i="1"/>
  <c r="I50" i="1" s="1"/>
  <c r="I49" i="1" s="1"/>
  <c r="H51" i="1"/>
  <c r="H50" i="1" s="1"/>
  <c r="H49" i="1" s="1"/>
  <c r="G51" i="1"/>
  <c r="G50" i="1" s="1"/>
  <c r="G49" i="1" s="1"/>
  <c r="F51" i="1"/>
  <c r="F50" i="1" s="1"/>
  <c r="F49" i="1" s="1"/>
  <c r="B51" i="1"/>
  <c r="B50" i="1" s="1"/>
  <c r="B49" i="1" s="1"/>
  <c r="D48" i="1"/>
  <c r="E48" i="1" s="1"/>
  <c r="K47" i="1"/>
  <c r="M47" i="1" s="1"/>
  <c r="E47" i="1"/>
  <c r="L47" i="1" s="1"/>
  <c r="D47" i="1"/>
  <c r="K46" i="1"/>
  <c r="C46" i="1"/>
  <c r="D46" i="1" s="1"/>
  <c r="E46" i="1" s="1"/>
  <c r="L46" i="1" s="1"/>
  <c r="K45" i="1"/>
  <c r="D45" i="1"/>
  <c r="E45" i="1" s="1"/>
  <c r="K44" i="1"/>
  <c r="L44" i="1" s="1"/>
  <c r="D44" i="1"/>
  <c r="K43" i="1"/>
  <c r="C43" i="1"/>
  <c r="D43" i="1" s="1"/>
  <c r="E43" i="1" s="1"/>
  <c r="L43" i="1" s="1"/>
  <c r="L42" i="1"/>
  <c r="K42" i="1"/>
  <c r="D42" i="1"/>
  <c r="K41" i="1"/>
  <c r="L41" i="1" s="1"/>
  <c r="D41" i="1"/>
  <c r="K40" i="1"/>
  <c r="C40" i="1"/>
  <c r="D40" i="1" s="1"/>
  <c r="E40" i="1" s="1"/>
  <c r="L40" i="1" s="1"/>
  <c r="K39" i="1"/>
  <c r="D39" i="1"/>
  <c r="E39" i="1" s="1"/>
  <c r="L39" i="1" s="1"/>
  <c r="K38" i="1"/>
  <c r="L38" i="1" s="1"/>
  <c r="D38" i="1"/>
  <c r="K37" i="1"/>
  <c r="L37" i="1" s="1"/>
  <c r="D37" i="1"/>
  <c r="K36" i="1"/>
  <c r="L36" i="1" s="1"/>
  <c r="D36" i="1"/>
  <c r="K35" i="1"/>
  <c r="L35" i="1" s="1"/>
  <c r="D35" i="1"/>
  <c r="K34" i="1"/>
  <c r="L34" i="1" s="1"/>
  <c r="C34" i="1"/>
  <c r="D34" i="1" s="1"/>
  <c r="K33" i="1"/>
  <c r="C33" i="1"/>
  <c r="D33" i="1" s="1"/>
  <c r="E33" i="1" s="1"/>
  <c r="K32" i="1"/>
  <c r="D32" i="1"/>
  <c r="E32" i="1" s="1"/>
  <c r="L32" i="1" s="1"/>
  <c r="K31" i="1"/>
  <c r="L31" i="1" s="1"/>
  <c r="D31" i="1"/>
  <c r="K30" i="1"/>
  <c r="D30" i="1"/>
  <c r="J29" i="1"/>
  <c r="I29" i="1"/>
  <c r="H29" i="1"/>
  <c r="G29" i="1"/>
  <c r="F29" i="1"/>
  <c r="B29" i="1"/>
  <c r="K28" i="1"/>
  <c r="L28" i="1" s="1"/>
  <c r="C28" i="1"/>
  <c r="C22" i="1" s="1"/>
  <c r="K27" i="1"/>
  <c r="L27" i="1" s="1"/>
  <c r="D27" i="1"/>
  <c r="K26" i="1"/>
  <c r="L26" i="1" s="1"/>
  <c r="D26" i="1"/>
  <c r="L25" i="1"/>
  <c r="K25" i="1"/>
  <c r="C25" i="1"/>
  <c r="D25" i="1" s="1"/>
  <c r="K24" i="1"/>
  <c r="L24" i="1" s="1"/>
  <c r="D24" i="1"/>
  <c r="K23" i="1"/>
  <c r="D23" i="1"/>
  <c r="J22" i="1"/>
  <c r="I22" i="1"/>
  <c r="H22" i="1"/>
  <c r="G22" i="1"/>
  <c r="F22" i="1"/>
  <c r="F11" i="1" s="1"/>
  <c r="F10" i="1" s="1"/>
  <c r="E22" i="1"/>
  <c r="B22" i="1"/>
  <c r="K21" i="1"/>
  <c r="L21" i="1" s="1"/>
  <c r="C21" i="1"/>
  <c r="D21" i="1" s="1"/>
  <c r="K20" i="1"/>
  <c r="C20" i="1"/>
  <c r="D20" i="1" s="1"/>
  <c r="E20" i="1" s="1"/>
  <c r="K19" i="1"/>
  <c r="L19" i="1" s="1"/>
  <c r="D19" i="1"/>
  <c r="K18" i="1"/>
  <c r="C18" i="1"/>
  <c r="D18" i="1" s="1"/>
  <c r="E18" i="1" s="1"/>
  <c r="K17" i="1"/>
  <c r="E17" i="1"/>
  <c r="L17" i="1" s="1"/>
  <c r="D17" i="1"/>
  <c r="L16" i="1"/>
  <c r="K16" i="1"/>
  <c r="D16" i="1"/>
  <c r="K15" i="1"/>
  <c r="L15" i="1" s="1"/>
  <c r="C15" i="1"/>
  <c r="D15" i="1" s="1"/>
  <c r="K14" i="1"/>
  <c r="C14" i="1"/>
  <c r="D14" i="1" s="1"/>
  <c r="E14" i="1" s="1"/>
  <c r="K13" i="1"/>
  <c r="C13" i="1"/>
  <c r="D13" i="1" s="1"/>
  <c r="J12" i="1"/>
  <c r="I12" i="1"/>
  <c r="I11" i="1" s="1"/>
  <c r="I10" i="1" s="1"/>
  <c r="H12" i="1"/>
  <c r="G12" i="1"/>
  <c r="F12" i="1"/>
  <c r="B12" i="1"/>
  <c r="B11" i="1" s="1"/>
  <c r="B10" i="1" s="1"/>
  <c r="B60" i="1" s="1"/>
  <c r="J60" i="1" l="1"/>
  <c r="L22" i="1"/>
  <c r="H11" i="1"/>
  <c r="H10" i="1" s="1"/>
  <c r="H60" i="1" s="1"/>
  <c r="L55" i="1"/>
  <c r="F60" i="1"/>
  <c r="L18" i="1"/>
  <c r="K22" i="1"/>
  <c r="L56" i="1"/>
  <c r="J11" i="1"/>
  <c r="J10" i="1" s="1"/>
  <c r="K29" i="1"/>
  <c r="K12" i="1"/>
  <c r="K11" i="1" s="1"/>
  <c r="L20" i="1"/>
  <c r="C51" i="1"/>
  <c r="C50" i="1" s="1"/>
  <c r="C49" i="1" s="1"/>
  <c r="K51" i="1"/>
  <c r="L58" i="1"/>
  <c r="M33" i="1"/>
  <c r="L33" i="1"/>
  <c r="L54" i="1"/>
  <c r="E51" i="1"/>
  <c r="E50" i="1" s="1"/>
  <c r="E49" i="1" s="1"/>
  <c r="M43" i="1"/>
  <c r="M18" i="1"/>
  <c r="D29" i="1"/>
  <c r="D12" i="1"/>
  <c r="M45" i="1"/>
  <c r="L45" i="1"/>
  <c r="I60" i="1"/>
  <c r="L14" i="1"/>
  <c r="E12" i="1"/>
  <c r="M14" i="1"/>
  <c r="M39" i="1"/>
  <c r="M46" i="1"/>
  <c r="M51" i="1"/>
  <c r="K50" i="1"/>
  <c r="L13" i="1"/>
  <c r="D28" i="1"/>
  <c r="D22" i="1" s="1"/>
  <c r="E30" i="1"/>
  <c r="D52" i="1"/>
  <c r="D51" i="1" s="1"/>
  <c r="D50" i="1" s="1"/>
  <c r="D49" i="1" s="1"/>
  <c r="L23" i="1"/>
  <c r="L52" i="1"/>
  <c r="C12" i="1"/>
  <c r="C29" i="1"/>
  <c r="G11" i="1"/>
  <c r="G10" i="1" s="1"/>
  <c r="G60" i="1" s="1"/>
  <c r="L51" i="1" l="1"/>
  <c r="L50" i="1" s="1"/>
  <c r="L49" i="1" s="1"/>
  <c r="K60" i="1"/>
  <c r="D64" i="1" s="1"/>
  <c r="L12" i="1"/>
  <c r="M12" i="1"/>
  <c r="C11" i="1"/>
  <c r="C10" i="1" s="1"/>
  <c r="C60" i="1" s="1"/>
  <c r="C64" i="1" s="1"/>
  <c r="K10" i="1"/>
  <c r="E29" i="1"/>
  <c r="L30" i="1"/>
  <c r="D11" i="1"/>
  <c r="D10" i="1" s="1"/>
  <c r="D60" i="1" s="1"/>
  <c r="K49" i="1"/>
  <c r="M49" i="1" s="1"/>
  <c r="M50" i="1"/>
  <c r="L29" i="1" l="1"/>
  <c r="M29" i="1"/>
  <c r="E64" i="1"/>
  <c r="E11" i="1"/>
  <c r="E10" i="1" l="1"/>
  <c r="L11" i="1"/>
  <c r="M11" i="1"/>
  <c r="H64" i="1"/>
  <c r="G64" i="1"/>
  <c r="E60" i="1" l="1"/>
  <c r="L10" i="1"/>
  <c r="M10" i="1" s="1"/>
  <c r="L60" i="1" l="1"/>
  <c r="M60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<sst xmlns="http://schemas.openxmlformats.org/spreadsheetml/2006/main" count="92" uniqueCount="91">
  <si>
    <t>Ejecución Presupuestaria 2024</t>
  </si>
  <si>
    <t>Nombre del Organismo Ejecutor:  Dirección General de Impuestos Internos</t>
  </si>
  <si>
    <t>Nº del Contrato de Préstamo :  4114/OC-DR</t>
  </si>
  <si>
    <t>Fecha: 31/12/2024</t>
  </si>
  <si>
    <t>Valores US$</t>
  </si>
  <si>
    <t>Componente</t>
  </si>
  <si>
    <t>Presupuesto total del Proyecto</t>
  </si>
  <si>
    <t>Ejecución años 2019 - 2023</t>
  </si>
  <si>
    <t>Presupuesto total Disponible</t>
  </si>
  <si>
    <t>Monto Presupuestado estimado para el  2024</t>
  </si>
  <si>
    <t>Ejecución acumulada al 31/01/2024</t>
  </si>
  <si>
    <t>Ejecución acumulada al 30/09/2024</t>
  </si>
  <si>
    <t>Octubre</t>
  </si>
  <si>
    <t>Noviembre</t>
  </si>
  <si>
    <t>Diciembre</t>
  </si>
  <si>
    <t>Total Ejecutado trimestre  Octubre/Diciembre 2024</t>
  </si>
  <si>
    <t>Presupuesto Disponible para el 2024</t>
  </si>
  <si>
    <t xml:space="preserve">(*) Ejecución %                   T4-2024   </t>
  </si>
  <si>
    <t>1  Costos directos</t>
  </si>
  <si>
    <t>1.1  Fortalecimiento de la Administracion Tributaria</t>
  </si>
  <si>
    <t>1.1.1  Marco Organizacional y Normativo</t>
  </si>
  <si>
    <t>1.1.1.1  Estructura Organizacional de la DGII actualizada e implementada</t>
  </si>
  <si>
    <t xml:space="preserve">1.1.1.2  Planes de continuidad de negocio y de recuperación antes desastres revisados y actualizados </t>
  </si>
  <si>
    <t xml:space="preserve">1.1.1.3  Sistema de gestión por procesos diseñado </t>
  </si>
  <si>
    <t>1.1.1.4  Plataforma de consulta de jurisprudencia tributaria implementada</t>
  </si>
  <si>
    <t>1.1.1.5  Programa de apoyo a la gestión de cambio de la DGII implementado</t>
  </si>
  <si>
    <t>1.1.1.6  Plan de capacitación y desarrollo de competencias de la DGII, con enfoque de género, implementado (en pesos)</t>
  </si>
  <si>
    <t>1.1.1.7  Metodología ágil para el desarrollo de software y gestión de proyectos implementada</t>
  </si>
  <si>
    <t>1.1.1.8  Evaluaciones de impacto y estudios tributarios de las mejoras implementadas por la DGII realizados</t>
  </si>
  <si>
    <t>1.1.1.9 Acompañamiento en la elaboración del Plan Estrategico 2021-2024</t>
  </si>
  <si>
    <t>1.1.2  Procesos operativos de la Administración Tributaria</t>
  </si>
  <si>
    <t>1.1.2.1  Nuevo modelo del Registro Nacional de Contribuyentes (RNC) implementado</t>
  </si>
  <si>
    <t>1.1.2.2  Nuevo modelo funcional de la cuenta corriente de los contribuyentes implementado</t>
  </si>
  <si>
    <t>1.1.2.3  Nuevo Modelo operativo de servicio al contribuyente implementado</t>
  </si>
  <si>
    <t xml:space="preserve">1.1.2.4  Nuevo modelo de facturación implementado </t>
  </si>
  <si>
    <t>1.1.2.5  Nuevo modelo de cobranza y Recaudación implementado</t>
  </si>
  <si>
    <t>1.1.2.6  Nuevo modelo de fiscalización implementado</t>
  </si>
  <si>
    <t>1.1.3  Sistemas de Infraestructura tecnológica</t>
  </si>
  <si>
    <t>1.1.3.1  Auditoría de seguridad de la Oficina Virtual realizada, con especial atención a la fortaleza frente a ataques</t>
  </si>
  <si>
    <t>1.1.3.2  Solución tecnológica para la automatización de flujos de trabajo implementada (incluye licencias y servicios de desarrollo)</t>
  </si>
  <si>
    <t>1.1.3.3  Almacén de datos corporativos implementado (incluye licencias y servicios de desarrollo)</t>
  </si>
  <si>
    <t>1.1.3.4  Nuevos aplicativos desarrollados y mejoras implementadas a los existentes para aumentar la productividad de los procedimientos de trabajo (Servicios de desarrollo)</t>
  </si>
  <si>
    <t>1.1.3.5  Sistema de gestión documental implementado</t>
  </si>
  <si>
    <t>1.1.3.6  Sistema para la gestión de los procesos y servicios tecnológicos implementado</t>
  </si>
  <si>
    <t>1.1.3.7  Solución tecnológica para automatización de tareas mediante inclusión de tecnología basada en robótica (RPA) implementada</t>
  </si>
  <si>
    <t>1.1.3.8  Solución tecnológica para arquitectura SOA y de microservicios ampliada</t>
  </si>
  <si>
    <t>1.1.3.9  Arquitectura empresarial (negocio, aplicaciones, datos y tecnológica)  diseñada e implantada</t>
  </si>
  <si>
    <t xml:space="preserve">1.1.3.10  Aplicación (off the Shelf) para la gestión Administrativa y RRHH implementada  y Acompañamiento para la eficientización del Core Tributario implementado </t>
  </si>
  <si>
    <t>1.1.3.11  Sistema de seguridad fortalecido</t>
  </si>
  <si>
    <t>1.1.3.12  Infraestructura tecnológica actualizada</t>
  </si>
  <si>
    <t>1.1.3.13  Nueva Estructura de gobernanza y gestión de las TIC implementada</t>
  </si>
  <si>
    <t>1.1.3.14  Solución tecnológica para área de fiscalización implementada</t>
  </si>
  <si>
    <t>1.1.3.15 Acompañmiento para la eficientizacion del core tributario</t>
  </si>
  <si>
    <t>1.1.3.16 Base de datos no relacional para documentos no estructurados</t>
  </si>
  <si>
    <t>1.1.3.17 Adquisición de equipos de precisión y de sistema de energia para almacenamiento y procesamiento del centro de datos primario</t>
  </si>
  <si>
    <t>1.1.3.18 Equipos Informáticos Adquiridos</t>
  </si>
  <si>
    <t>1.1.3.19 Sistemas e infraestructura tecnológica</t>
  </si>
  <si>
    <t>2  Administracion del programa</t>
  </si>
  <si>
    <t>2.1  Administracion del programa componente I</t>
  </si>
  <si>
    <t>2.1.1  Administracion del programa componente I</t>
  </si>
  <si>
    <t>2.1.1.1  Apoyo técnico a la ejecución</t>
  </si>
  <si>
    <t>2.1.1.2  Monitoreo</t>
  </si>
  <si>
    <t>2.1.1.3  Evaluación</t>
  </si>
  <si>
    <t>2.1.1.4  Auditoria</t>
  </si>
  <si>
    <t>3  Imprevistos</t>
  </si>
  <si>
    <t>3.1  Imprevistos componente I</t>
  </si>
  <si>
    <t>3.1.1  Imprevistos componente I</t>
  </si>
  <si>
    <t>3.1.1.1  Imprevistos componente I</t>
  </si>
  <si>
    <t>Total Presupuesto</t>
  </si>
  <si>
    <t>(*) En el período correspondiente al trimestre octubre/diciembre 2024 logramos una ejecución del presupuesto de un 45%, del monto estimado para el año 2024.</t>
  </si>
  <si>
    <t>En el siguiente resumen se presenta el comportamiento de la  ejecución del presupuesto total del proyecto 4114/OC-DR</t>
  </si>
  <si>
    <t>BID/DGII</t>
  </si>
  <si>
    <t>Presupuesto total Aprobado US$</t>
  </si>
  <si>
    <t>Ejecutado en el período julio/septiembre 2024</t>
  </si>
  <si>
    <t>Total Ejecutado</t>
  </si>
  <si>
    <t>Total Ejecución %</t>
  </si>
  <si>
    <t>Presupuesto total disponible US$</t>
  </si>
  <si>
    <t>4114 OC-DR</t>
  </si>
  <si>
    <t xml:space="preserve">                            José Sanchez</t>
  </si>
  <si>
    <t xml:space="preserve">                  Pedro M. Figueroa G.</t>
  </si>
  <si>
    <r>
      <t xml:space="preserve">                      Coordinador</t>
    </r>
    <r>
      <rPr>
        <sz val="12"/>
        <color theme="1"/>
        <rFont val="Arial"/>
        <family val="2"/>
      </rPr>
      <t xml:space="preserve"> </t>
    </r>
    <r>
      <rPr>
        <sz val="12"/>
        <color theme="1"/>
        <rFont val="Aptos Narrow"/>
        <family val="2"/>
        <scheme val="minor"/>
      </rPr>
      <t>Presupuesto</t>
    </r>
  </si>
  <si>
    <r>
      <rPr>
        <sz val="12"/>
        <color theme="1"/>
        <rFont val="Aptos Narrow"/>
        <family val="2"/>
        <scheme val="minor"/>
      </rPr>
      <t xml:space="preserve">                 Gerente</t>
    </r>
    <r>
      <rPr>
        <sz val="12"/>
        <color theme="1"/>
        <rFont val="Arial"/>
        <family val="2"/>
      </rPr>
      <t xml:space="preserve"> </t>
    </r>
    <r>
      <rPr>
        <sz val="12"/>
        <color theme="1"/>
        <rFont val="Aptos Narrow"/>
        <family val="2"/>
        <scheme val="minor"/>
      </rPr>
      <t>Admirativo</t>
    </r>
    <r>
      <rPr>
        <sz val="12"/>
        <color theme="1"/>
        <rFont val="Arial"/>
        <family val="2"/>
      </rPr>
      <t xml:space="preserve"> y </t>
    </r>
    <r>
      <rPr>
        <sz val="12"/>
        <color theme="1"/>
        <rFont val="Aptos Narrow"/>
        <family val="2"/>
        <scheme val="minor"/>
      </rPr>
      <t>Financiero</t>
    </r>
  </si>
  <si>
    <t>DIRECCION GENERAL DE IMPUESTOS INTERNOS</t>
  </si>
  <si>
    <t>PROGRAMA DE MEJORA DE LA EFICIENCIA DE LA ADMINISTRACION TRIBUTARIA Y DE LA GESTION DEL GASTO PUBLICO EN LA REPUBLICA DOMINICANA</t>
  </si>
  <si>
    <t>BID 4114/OC-DR</t>
  </si>
  <si>
    <t>COMPONENTE I</t>
  </si>
  <si>
    <t>FORTALECIMIENTO DE LA ADMINISTRACIÓN TRIBUTARIA</t>
  </si>
  <si>
    <t>Informe de Presupuesto</t>
  </si>
  <si>
    <t>4to. Trimestre 2024</t>
  </si>
  <si>
    <t>Período</t>
  </si>
  <si>
    <t>octubre/diciembre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</si>
</sst>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theme="0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color theme="0"/>
      <name val="Calibri"/>
      <family val="2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7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6"/>
      <color rgb="FF4472C4"/>
      <name val="Calibri"/>
      <family val="2"/>
    </font>
    <font>
      <b/>
      <sz val="22"/>
      <color rgb="FF002060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2" fillId="2" borderId="0" xfId="0" applyFont="1" applyFill="1"/>
    <xf numFmtId="43" fontId="2" fillId="2" borderId="0" xfId="1" applyFont="1" applyFill="1"/>
    <xf numFmtId="0" fontId="2" fillId="0" borderId="0" xfId="0" applyFont="1"/>
    <xf numFmtId="0" fontId="5" fillId="0" borderId="0" xfId="0" applyFont="1"/>
    <xf numFmtId="0" fontId="7" fillId="3" borderId="6" xfId="0" applyFont="1" applyFill="1" applyBorder="1" applyAlignment="1">
      <alignment horizontal="center" vertical="center" wrapText="1"/>
    </xf>
    <xf numFmtId="43" fontId="7" fillId="3" borderId="7" xfId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43" fontId="9" fillId="0" borderId="7" xfId="1" applyFont="1" applyFill="1" applyBorder="1" applyAlignment="1">
      <alignment horizontal="center" wrapText="1"/>
    </xf>
    <xf numFmtId="43" fontId="3" fillId="2" borderId="7" xfId="0" applyNumberFormat="1" applyFont="1" applyFill="1" applyBorder="1"/>
    <xf numFmtId="9" fontId="2" fillId="0" borderId="8" xfId="2" applyFont="1" applyBorder="1"/>
    <xf numFmtId="43" fontId="2" fillId="0" borderId="0" xfId="0" applyNumberFormat="1" applyFont="1"/>
    <xf numFmtId="0" fontId="10" fillId="0" borderId="6" xfId="0" applyFont="1" applyBorder="1" applyAlignment="1">
      <alignment vertical="center" wrapText="1"/>
    </xf>
    <xf numFmtId="43" fontId="11" fillId="0" borderId="7" xfId="1" applyFont="1" applyBorder="1" applyAlignment="1">
      <alignment horizontal="center" wrapText="1"/>
    </xf>
    <xf numFmtId="43" fontId="10" fillId="0" borderId="7" xfId="1" applyFont="1" applyBorder="1" applyAlignment="1">
      <alignment vertical="center" wrapText="1"/>
    </xf>
    <xf numFmtId="43" fontId="11" fillId="4" borderId="7" xfId="1" applyFont="1" applyFill="1" applyBorder="1" applyAlignment="1">
      <alignment horizontal="center" wrapText="1"/>
    </xf>
    <xf numFmtId="43" fontId="11" fillId="0" borderId="7" xfId="1" applyFont="1" applyFill="1" applyBorder="1" applyAlignment="1">
      <alignment horizontal="center" wrapText="1"/>
    </xf>
    <xf numFmtId="43" fontId="2" fillId="0" borderId="0" xfId="1" applyFont="1"/>
    <xf numFmtId="4" fontId="2" fillId="4" borderId="7" xfId="0" applyNumberFormat="1" applyFont="1" applyFill="1" applyBorder="1"/>
    <xf numFmtId="9" fontId="3" fillId="0" borderId="8" xfId="2" applyFont="1" applyBorder="1"/>
    <xf numFmtId="43" fontId="10" fillId="4" borderId="7" xfId="1" applyFont="1" applyFill="1" applyBorder="1" applyAlignment="1">
      <alignment vertical="center" wrapText="1"/>
    </xf>
    <xf numFmtId="43" fontId="2" fillId="2" borderId="7" xfId="0" applyNumberFormat="1" applyFont="1" applyFill="1" applyBorder="1"/>
    <xf numFmtId="0" fontId="10" fillId="0" borderId="9" xfId="0" applyFont="1" applyBorder="1" applyAlignment="1">
      <alignment vertical="center" wrapText="1"/>
    </xf>
    <xf numFmtId="9" fontId="2" fillId="0" borderId="10" xfId="2" applyFont="1" applyBorder="1"/>
    <xf numFmtId="0" fontId="12" fillId="5" borderId="11" xfId="0" applyFont="1" applyFill="1" applyBorder="1"/>
    <xf numFmtId="43" fontId="12" fillId="5" borderId="12" xfId="1" applyFont="1" applyFill="1" applyBorder="1"/>
    <xf numFmtId="43" fontId="12" fillId="5" borderId="12" xfId="1" applyFont="1" applyFill="1" applyBorder="1" applyAlignment="1">
      <alignment horizontal="right"/>
    </xf>
    <xf numFmtId="9" fontId="12" fillId="5" borderId="13" xfId="2" applyFont="1" applyFill="1" applyBorder="1" applyAlignment="1">
      <alignment horizontal="right"/>
    </xf>
    <xf numFmtId="0" fontId="3" fillId="2" borderId="0" xfId="0" applyFont="1" applyFill="1"/>
    <xf numFmtId="0" fontId="2" fillId="4" borderId="0" xfId="0" applyFont="1" applyFill="1"/>
    <xf numFmtId="43" fontId="2" fillId="2" borderId="0" xfId="0" applyNumberFormat="1" applyFont="1" applyFill="1"/>
    <xf numFmtId="0" fontId="3" fillId="2" borderId="7" xfId="0" applyFont="1" applyFill="1" applyBorder="1" applyAlignment="1">
      <alignment horizontal="right"/>
    </xf>
    <xf numFmtId="0" fontId="3" fillId="2" borderId="7" xfId="0" applyFont="1" applyFill="1" applyBorder="1" applyAlignment="1">
      <alignment horizontal="center" wrapText="1"/>
    </xf>
    <xf numFmtId="43" fontId="3" fillId="2" borderId="7" xfId="1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vertical="center"/>
    </xf>
    <xf numFmtId="4" fontId="0" fillId="0" borderId="0" xfId="0" applyNumberFormat="1"/>
    <xf numFmtId="43" fontId="12" fillId="5" borderId="7" xfId="1" applyFont="1" applyFill="1" applyBorder="1" applyAlignment="1">
      <alignment horizontal="right"/>
    </xf>
    <xf numFmtId="43" fontId="12" fillId="5" borderId="7" xfId="1" applyFont="1" applyFill="1" applyBorder="1"/>
    <xf numFmtId="9" fontId="12" fillId="5" borderId="7" xfId="2" applyFont="1" applyFill="1" applyBorder="1" applyAlignment="1">
      <alignment horizontal="center"/>
    </xf>
    <xf numFmtId="4" fontId="2" fillId="0" borderId="0" xfId="0" applyNumberFormat="1" applyFont="1"/>
    <xf numFmtId="0" fontId="14" fillId="2" borderId="0" xfId="0" applyFont="1" applyFill="1"/>
    <xf numFmtId="43" fontId="14" fillId="2" borderId="0" xfId="1" applyFont="1" applyFill="1"/>
    <xf numFmtId="43" fontId="14" fillId="2" borderId="0" xfId="0" applyNumberFormat="1" applyFont="1" applyFill="1"/>
    <xf numFmtId="43" fontId="15" fillId="2" borderId="0" xfId="1" applyFont="1" applyFill="1"/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43" fontId="17" fillId="0" borderId="0" xfId="0" applyNumberFormat="1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43" fontId="13" fillId="2" borderId="0" xfId="1" applyFont="1" applyFill="1" applyAlignment="1">
      <alignment horizontal="center"/>
    </xf>
    <xf numFmtId="43" fontId="18" fillId="2" borderId="0" xfId="1" applyFont="1" applyFill="1" applyAlignment="1">
      <alignment horizont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theme" Target="theme/theme1.xml"/><Relationship Id="rId7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microsoft.com/office/2022/10/relationships/richValueRel" Target="richData/richValueRel.xml"/><Relationship Id="rId5" Type="http://schemas.openxmlformats.org/officeDocument/2006/relationships/sharedStrings" Target="sharedStrings.xml"/><Relationship Id="rId10" Type="http://schemas.openxmlformats.org/officeDocument/2006/relationships/calcChain" Target="calcChain.xml"/><Relationship Id="rId4" Type="http://schemas.openxmlformats.org/officeDocument/2006/relationships/styles" Target="style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1</xdr:row>
      <xdr:rowOff>0</xdr:rowOff>
    </xdr:from>
    <xdr:to>
      <xdr:col>7</xdr:col>
      <xdr:colOff>114300</xdr:colOff>
      <xdr:row>6</xdr:row>
      <xdr:rowOff>171450</xdr:rowOff>
    </xdr:to>
    <xdr:pic>
      <xdr:nvPicPr>
        <xdr:cNvPr id="2" name="Picture 7" descr="Logo&#10;&#10;Description automatically generated">
          <a:extLst>
            <a:ext uri="{FF2B5EF4-FFF2-40B4-BE49-F238E27FC236}">
              <a16:creationId xmlns:a16="http://schemas.microsoft.com/office/drawing/2014/main" id="{4133900F-2260-4F3C-8F09-AA9D95B47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200025"/>
          <a:ext cx="2409825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662883</xdr:colOff>
      <xdr:row>65</xdr:row>
      <xdr:rowOff>135347</xdr:rowOff>
    </xdr:from>
    <xdr:to>
      <xdr:col>6</xdr:col>
      <xdr:colOff>144886</xdr:colOff>
      <xdr:row>70</xdr:row>
      <xdr:rowOff>644167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4168516-970B-6305-746F-D256D08A3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3806" y="31743693"/>
          <a:ext cx="1570176" cy="1307455"/>
        </a:xfrm>
        <a:prstGeom prst="rect">
          <a:avLst/>
        </a:prstGeom>
      </xdr:spPr>
    </xdr:pic>
    <xdr:clientData/>
  </xdr:twoCellAnchor>
  <xdr:twoCellAnchor editAs="oneCell">
    <xdr:from>
      <xdr:col>0</xdr:col>
      <xdr:colOff>2395903</xdr:colOff>
      <xdr:row>66</xdr:row>
      <xdr:rowOff>146539</xdr:rowOff>
    </xdr:from>
    <xdr:to>
      <xdr:col>3</xdr:col>
      <xdr:colOff>170077</xdr:colOff>
      <xdr:row>76</xdr:row>
      <xdr:rowOff>24851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0C17EE9-095D-4421-9F95-E41C51D842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1515"/>
        <a:stretch/>
      </xdr:blipFill>
      <xdr:spPr>
        <a:xfrm>
          <a:off x="2395903" y="31938058"/>
          <a:ext cx="2815097" cy="1937178"/>
        </a:xfrm>
        <a:prstGeom prst="rect">
          <a:avLst/>
        </a:prstGeom>
      </xdr:spPr>
    </xdr:pic>
    <xdr:clientData/>
  </xdr:twoCellAnchor>
  <xdr:twoCellAnchor editAs="oneCell">
    <xdr:from>
      <xdr:col>7</xdr:col>
      <xdr:colOff>945175</xdr:colOff>
      <xdr:row>66</xdr:row>
      <xdr:rowOff>145398</xdr:rowOff>
    </xdr:from>
    <xdr:to>
      <xdr:col>10</xdr:col>
      <xdr:colOff>586155</xdr:colOff>
      <xdr:row>74</xdr:row>
      <xdr:rowOff>139212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5EC81D6-9DD0-498C-9E81-01FA30F509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6819" b="13563"/>
        <a:stretch/>
      </xdr:blipFill>
      <xdr:spPr>
        <a:xfrm>
          <a:off x="9092713" y="31936917"/>
          <a:ext cx="2527788" cy="1671680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11</v>
  </rv>
</rvData>
</file>

<file path=xl/richData/rdrichvaluestructure.xml><?xml version="1.0" encoding="utf-8"?>
<rvStructures xmlns="http://schemas.microsoft.com/office/spreadsheetml/2017/richdata" count="1">
  <s t="_error">
    <k n="errorType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48FDE-FA86-4760-9777-257090FCECD4}">
  <sheetPr>
    <pageSetUpPr fitToPage="1"/>
  </sheetPr>
  <dimension ref="A1:L39"/>
  <sheetViews>
    <sheetView showGridLines="0" tabSelected="1" workbookViewId="0">
      <selection activeCell="H32" sqref="H32"/>
    </sheetView>
  </sheetViews>
  <sheetFormatPr defaultColWidth="0" defaultRowHeight="15" customHeight="1" zeroHeight="1"/>
  <cols>
    <col min="1" max="12" width="9.125" customWidth="1"/>
    <col min="13" max="16384" width="9.125" hidden="1"/>
  </cols>
  <sheetData>
    <row r="1" spans="1:11" ht="15.75">
      <c r="A1" s="46"/>
    </row>
    <row r="2" spans="1:11" ht="15.75">
      <c r="A2" s="46"/>
    </row>
    <row r="3" spans="1:11" ht="15.75">
      <c r="A3" s="46"/>
    </row>
    <row r="4" spans="1:11" ht="15.75">
      <c r="A4" s="46"/>
    </row>
    <row r="5" spans="1:11" ht="15.75">
      <c r="A5" s="46"/>
    </row>
    <row r="6" spans="1:11" ht="15.75">
      <c r="A6" s="46"/>
    </row>
    <row r="7" spans="1:11" ht="15.75">
      <c r="A7" s="46"/>
    </row>
    <row r="8" spans="1:11" ht="14.25"/>
    <row r="9" spans="1:11" ht="14.25"/>
    <row r="10" spans="1:11" ht="15.75">
      <c r="A10" s="68" t="s">
        <v>82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</row>
    <row r="11" spans="1:11" ht="15.75">
      <c r="A11" s="46"/>
    </row>
    <row r="12" spans="1:11" ht="49.5" customHeight="1">
      <c r="A12" s="69" t="s">
        <v>83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</row>
    <row r="13" spans="1:11" ht="15.75">
      <c r="A13" s="68" t="s">
        <v>84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</row>
    <row r="14" spans="1:11" ht="14.25">
      <c r="A14" s="47"/>
    </row>
    <row r="15" spans="1:11">
      <c r="A15" s="67" t="s">
        <v>85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</row>
    <row r="16" spans="1:11">
      <c r="A16" s="67" t="s">
        <v>86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</row>
    <row r="17" spans="1:11" ht="14.25">
      <c r="A17" s="47"/>
    </row>
    <row r="18" spans="1:11" ht="14.25">
      <c r="A18" s="47"/>
    </row>
    <row r="19" spans="1:11" ht="14.25">
      <c r="A19" s="47"/>
    </row>
    <row r="20" spans="1:11" ht="21">
      <c r="A20" s="48"/>
    </row>
    <row r="21" spans="1:11" ht="27.75">
      <c r="A21" s="66" t="s">
        <v>87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</row>
    <row r="22" spans="1:11" ht="27.75">
      <c r="A22" s="66" t="s">
        <v>88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</row>
    <row r="23" spans="1:11" ht="18">
      <c r="A23" s="49"/>
    </row>
    <row r="24" spans="1:11" ht="18">
      <c r="A24" s="49"/>
    </row>
    <row r="25" spans="1:11" ht="18">
      <c r="A25" s="49"/>
    </row>
    <row r="26" spans="1:11" ht="18">
      <c r="A26" s="49"/>
    </row>
    <row r="27" spans="1:11" ht="18">
      <c r="A27" s="49"/>
    </row>
    <row r="28" spans="1:11" ht="14.25"/>
    <row r="29" spans="1:11" ht="14.25"/>
    <row r="30" spans="1:11" ht="14.25"/>
    <row r="31" spans="1:11" ht="14.25"/>
    <row r="32" spans="1:11" ht="14.25"/>
    <row r="33" spans="1:11" ht="14.25"/>
    <row r="34" spans="1:11" ht="14.25"/>
    <row r="35" spans="1:11" ht="14.25"/>
    <row r="36" spans="1:11">
      <c r="A36" s="67" t="s">
        <v>89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</row>
    <row r="37" spans="1:11">
      <c r="A37" s="67" t="s">
        <v>90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</row>
    <row r="38" spans="1:11" ht="14.25"/>
    <row r="39" spans="1:11" ht="14.25"/>
  </sheetData>
  <mergeCells count="9">
    <mergeCell ref="A22:K22"/>
    <mergeCell ref="A36:K36"/>
    <mergeCell ref="A37:K37"/>
    <mergeCell ref="A10:K10"/>
    <mergeCell ref="A12:K12"/>
    <mergeCell ref="A13:K13"/>
    <mergeCell ref="A15:K15"/>
    <mergeCell ref="A16:K16"/>
    <mergeCell ref="A21:K21"/>
  </mergeCells>
  <pageMargins left="0.70866141732283472" right="0.70866141732283472" top="0.74803149606299213" bottom="0.74803149606299213" header="0.31496062992125984" footer="0.31496062992125984"/>
  <pageSetup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CC9CD-69B5-4CA3-8365-AB90F25E3EBC}">
  <dimension ref="A1:O114"/>
  <sheetViews>
    <sheetView zoomScale="130" zoomScaleNormal="130" workbookViewId="0">
      <selection activeCell="H81" sqref="H81"/>
    </sheetView>
  </sheetViews>
  <sheetFormatPr defaultRowHeight="12.75"/>
  <cols>
    <col min="1" max="1" width="35.75" style="3" customWidth="1"/>
    <col min="2" max="2" width="16.625" style="19" customWidth="1"/>
    <col min="3" max="3" width="13.75" style="19" customWidth="1"/>
    <col min="4" max="4" width="14.125" style="19" customWidth="1"/>
    <col min="5" max="5" width="13.25" style="3" customWidth="1"/>
    <col min="6" max="6" width="8" style="3" hidden="1" customWidth="1"/>
    <col min="7" max="7" width="13.375" style="3" customWidth="1"/>
    <col min="8" max="8" width="12.75" style="19" customWidth="1"/>
    <col min="9" max="9" width="12.25" style="19" customWidth="1"/>
    <col min="10" max="10" width="12.875" style="19" customWidth="1"/>
    <col min="11" max="11" width="12.25" style="19" customWidth="1"/>
    <col min="12" max="12" width="14.625" style="1" customWidth="1"/>
    <col min="13" max="13" width="10.75" style="3" customWidth="1"/>
    <col min="14" max="14" width="9.125" style="3"/>
    <col min="15" max="15" width="12.375" style="3" bestFit="1" customWidth="1"/>
    <col min="16" max="135" width="9.125" style="3"/>
    <col min="136" max="136" width="2" style="3" customWidth="1"/>
    <col min="137" max="137" width="26.875" style="3" customWidth="1"/>
    <col min="138" max="145" width="7.75" style="3" customWidth="1"/>
    <col min="146" max="146" width="9.125" style="3"/>
    <col min="147" max="148" width="12" style="3" customWidth="1"/>
    <col min="149" max="149" width="13.75" style="3" customWidth="1"/>
    <col min="150" max="391" width="9.125" style="3"/>
    <col min="392" max="392" width="2" style="3" customWidth="1"/>
    <col min="393" max="393" width="26.875" style="3" customWidth="1"/>
    <col min="394" max="401" width="7.75" style="3" customWidth="1"/>
    <col min="402" max="402" width="9.125" style="3"/>
    <col min="403" max="404" width="12" style="3" customWidth="1"/>
    <col min="405" max="405" width="13.75" style="3" customWidth="1"/>
    <col min="406" max="647" width="9.125" style="3"/>
    <col min="648" max="648" width="2" style="3" customWidth="1"/>
    <col min="649" max="649" width="26.875" style="3" customWidth="1"/>
    <col min="650" max="657" width="7.75" style="3" customWidth="1"/>
    <col min="658" max="658" width="9.125" style="3"/>
    <col min="659" max="660" width="12" style="3" customWidth="1"/>
    <col min="661" max="661" width="13.75" style="3" customWidth="1"/>
    <col min="662" max="903" width="9.125" style="3"/>
    <col min="904" max="904" width="2" style="3" customWidth="1"/>
    <col min="905" max="905" width="26.875" style="3" customWidth="1"/>
    <col min="906" max="913" width="7.75" style="3" customWidth="1"/>
    <col min="914" max="914" width="9.125" style="3"/>
    <col min="915" max="916" width="12" style="3" customWidth="1"/>
    <col min="917" max="917" width="13.75" style="3" customWidth="1"/>
    <col min="918" max="1159" width="9.125" style="3"/>
    <col min="1160" max="1160" width="2" style="3" customWidth="1"/>
    <col min="1161" max="1161" width="26.875" style="3" customWidth="1"/>
    <col min="1162" max="1169" width="7.75" style="3" customWidth="1"/>
    <col min="1170" max="1170" width="9.125" style="3"/>
    <col min="1171" max="1172" width="12" style="3" customWidth="1"/>
    <col min="1173" max="1173" width="13.75" style="3" customWidth="1"/>
    <col min="1174" max="1415" width="9.125" style="3"/>
    <col min="1416" max="1416" width="2" style="3" customWidth="1"/>
    <col min="1417" max="1417" width="26.875" style="3" customWidth="1"/>
    <col min="1418" max="1425" width="7.75" style="3" customWidth="1"/>
    <col min="1426" max="1426" width="9.125" style="3"/>
    <col min="1427" max="1428" width="12" style="3" customWidth="1"/>
    <col min="1429" max="1429" width="13.75" style="3" customWidth="1"/>
    <col min="1430" max="1671" width="9.125" style="3"/>
    <col min="1672" max="1672" width="2" style="3" customWidth="1"/>
    <col min="1673" max="1673" width="26.875" style="3" customWidth="1"/>
    <col min="1674" max="1681" width="7.75" style="3" customWidth="1"/>
    <col min="1682" max="1682" width="9.125" style="3"/>
    <col min="1683" max="1684" width="12" style="3" customWidth="1"/>
    <col min="1685" max="1685" width="13.75" style="3" customWidth="1"/>
    <col min="1686" max="1927" width="9.125" style="3"/>
    <col min="1928" max="1928" width="2" style="3" customWidth="1"/>
    <col min="1929" max="1929" width="26.875" style="3" customWidth="1"/>
    <col min="1930" max="1937" width="7.75" style="3" customWidth="1"/>
    <col min="1938" max="1938" width="9.125" style="3"/>
    <col min="1939" max="1940" width="12" style="3" customWidth="1"/>
    <col min="1941" max="1941" width="13.75" style="3" customWidth="1"/>
    <col min="1942" max="2183" width="9.125" style="3"/>
    <col min="2184" max="2184" width="2" style="3" customWidth="1"/>
    <col min="2185" max="2185" width="26.875" style="3" customWidth="1"/>
    <col min="2186" max="2193" width="7.75" style="3" customWidth="1"/>
    <col min="2194" max="2194" width="9.125" style="3"/>
    <col min="2195" max="2196" width="12" style="3" customWidth="1"/>
    <col min="2197" max="2197" width="13.75" style="3" customWidth="1"/>
    <col min="2198" max="2439" width="9.125" style="3"/>
    <col min="2440" max="2440" width="2" style="3" customWidth="1"/>
    <col min="2441" max="2441" width="26.875" style="3" customWidth="1"/>
    <col min="2442" max="2449" width="7.75" style="3" customWidth="1"/>
    <col min="2450" max="2450" width="9.125" style="3"/>
    <col min="2451" max="2452" width="12" style="3" customWidth="1"/>
    <col min="2453" max="2453" width="13.75" style="3" customWidth="1"/>
    <col min="2454" max="2695" width="9.125" style="3"/>
    <col min="2696" max="2696" width="2" style="3" customWidth="1"/>
    <col min="2697" max="2697" width="26.875" style="3" customWidth="1"/>
    <col min="2698" max="2705" width="7.75" style="3" customWidth="1"/>
    <col min="2706" max="2706" width="9.125" style="3"/>
    <col min="2707" max="2708" width="12" style="3" customWidth="1"/>
    <col min="2709" max="2709" width="13.75" style="3" customWidth="1"/>
    <col min="2710" max="2951" width="9.125" style="3"/>
    <col min="2952" max="2952" width="2" style="3" customWidth="1"/>
    <col min="2953" max="2953" width="26.875" style="3" customWidth="1"/>
    <col min="2954" max="2961" width="7.75" style="3" customWidth="1"/>
    <col min="2962" max="2962" width="9.125" style="3"/>
    <col min="2963" max="2964" width="12" style="3" customWidth="1"/>
    <col min="2965" max="2965" width="13.75" style="3" customWidth="1"/>
    <col min="2966" max="3207" width="9.125" style="3"/>
    <col min="3208" max="3208" width="2" style="3" customWidth="1"/>
    <col min="3209" max="3209" width="26.875" style="3" customWidth="1"/>
    <col min="3210" max="3217" width="7.75" style="3" customWidth="1"/>
    <col min="3218" max="3218" width="9.125" style="3"/>
    <col min="3219" max="3220" width="12" style="3" customWidth="1"/>
    <col min="3221" max="3221" width="13.75" style="3" customWidth="1"/>
    <col min="3222" max="3463" width="9.125" style="3"/>
    <col min="3464" max="3464" width="2" style="3" customWidth="1"/>
    <col min="3465" max="3465" width="26.875" style="3" customWidth="1"/>
    <col min="3466" max="3473" width="7.75" style="3" customWidth="1"/>
    <col min="3474" max="3474" width="9.125" style="3"/>
    <col min="3475" max="3476" width="12" style="3" customWidth="1"/>
    <col min="3477" max="3477" width="13.75" style="3" customWidth="1"/>
    <col min="3478" max="3719" width="9.125" style="3"/>
    <col min="3720" max="3720" width="2" style="3" customWidth="1"/>
    <col min="3721" max="3721" width="26.875" style="3" customWidth="1"/>
    <col min="3722" max="3729" width="7.75" style="3" customWidth="1"/>
    <col min="3730" max="3730" width="9.125" style="3"/>
    <col min="3731" max="3732" width="12" style="3" customWidth="1"/>
    <col min="3733" max="3733" width="13.75" style="3" customWidth="1"/>
    <col min="3734" max="3975" width="9.125" style="3"/>
    <col min="3976" max="3976" width="2" style="3" customWidth="1"/>
    <col min="3977" max="3977" width="26.875" style="3" customWidth="1"/>
    <col min="3978" max="3985" width="7.75" style="3" customWidth="1"/>
    <col min="3986" max="3986" width="9.125" style="3"/>
    <col min="3987" max="3988" width="12" style="3" customWidth="1"/>
    <col min="3989" max="3989" width="13.75" style="3" customWidth="1"/>
    <col min="3990" max="4231" width="9.125" style="3"/>
    <col min="4232" max="4232" width="2" style="3" customWidth="1"/>
    <col min="4233" max="4233" width="26.875" style="3" customWidth="1"/>
    <col min="4234" max="4241" width="7.75" style="3" customWidth="1"/>
    <col min="4242" max="4242" width="9.125" style="3"/>
    <col min="4243" max="4244" width="12" style="3" customWidth="1"/>
    <col min="4245" max="4245" width="13.75" style="3" customWidth="1"/>
    <col min="4246" max="4487" width="9.125" style="3"/>
    <col min="4488" max="4488" width="2" style="3" customWidth="1"/>
    <col min="4489" max="4489" width="26.875" style="3" customWidth="1"/>
    <col min="4490" max="4497" width="7.75" style="3" customWidth="1"/>
    <col min="4498" max="4498" width="9.125" style="3"/>
    <col min="4499" max="4500" width="12" style="3" customWidth="1"/>
    <col min="4501" max="4501" width="13.75" style="3" customWidth="1"/>
    <col min="4502" max="4743" width="9.125" style="3"/>
    <col min="4744" max="4744" width="2" style="3" customWidth="1"/>
    <col min="4745" max="4745" width="26.875" style="3" customWidth="1"/>
    <col min="4746" max="4753" width="7.75" style="3" customWidth="1"/>
    <col min="4754" max="4754" width="9.125" style="3"/>
    <col min="4755" max="4756" width="12" style="3" customWidth="1"/>
    <col min="4757" max="4757" width="13.75" style="3" customWidth="1"/>
    <col min="4758" max="4999" width="9.125" style="3"/>
    <col min="5000" max="5000" width="2" style="3" customWidth="1"/>
    <col min="5001" max="5001" width="26.875" style="3" customWidth="1"/>
    <col min="5002" max="5009" width="7.75" style="3" customWidth="1"/>
    <col min="5010" max="5010" width="9.125" style="3"/>
    <col min="5011" max="5012" width="12" style="3" customWidth="1"/>
    <col min="5013" max="5013" width="13.75" style="3" customWidth="1"/>
    <col min="5014" max="5255" width="9.125" style="3"/>
    <col min="5256" max="5256" width="2" style="3" customWidth="1"/>
    <col min="5257" max="5257" width="26.875" style="3" customWidth="1"/>
    <col min="5258" max="5265" width="7.75" style="3" customWidth="1"/>
    <col min="5266" max="5266" width="9.125" style="3"/>
    <col min="5267" max="5268" width="12" style="3" customWidth="1"/>
    <col min="5269" max="5269" width="13.75" style="3" customWidth="1"/>
    <col min="5270" max="5511" width="9.125" style="3"/>
    <col min="5512" max="5512" width="2" style="3" customWidth="1"/>
    <col min="5513" max="5513" width="26.875" style="3" customWidth="1"/>
    <col min="5514" max="5521" width="7.75" style="3" customWidth="1"/>
    <col min="5522" max="5522" width="9.125" style="3"/>
    <col min="5523" max="5524" width="12" style="3" customWidth="1"/>
    <col min="5525" max="5525" width="13.75" style="3" customWidth="1"/>
    <col min="5526" max="5767" width="9.125" style="3"/>
    <col min="5768" max="5768" width="2" style="3" customWidth="1"/>
    <col min="5769" max="5769" width="26.875" style="3" customWidth="1"/>
    <col min="5770" max="5777" width="7.75" style="3" customWidth="1"/>
    <col min="5778" max="5778" width="9.125" style="3"/>
    <col min="5779" max="5780" width="12" style="3" customWidth="1"/>
    <col min="5781" max="5781" width="13.75" style="3" customWidth="1"/>
    <col min="5782" max="6023" width="9.125" style="3"/>
    <col min="6024" max="6024" width="2" style="3" customWidth="1"/>
    <col min="6025" max="6025" width="26.875" style="3" customWidth="1"/>
    <col min="6026" max="6033" width="7.75" style="3" customWidth="1"/>
    <col min="6034" max="6034" width="9.125" style="3"/>
    <col min="6035" max="6036" width="12" style="3" customWidth="1"/>
    <col min="6037" max="6037" width="13.75" style="3" customWidth="1"/>
    <col min="6038" max="6279" width="9.125" style="3"/>
    <col min="6280" max="6280" width="2" style="3" customWidth="1"/>
    <col min="6281" max="6281" width="26.875" style="3" customWidth="1"/>
    <col min="6282" max="6289" width="7.75" style="3" customWidth="1"/>
    <col min="6290" max="6290" width="9.125" style="3"/>
    <col min="6291" max="6292" width="12" style="3" customWidth="1"/>
    <col min="6293" max="6293" width="13.75" style="3" customWidth="1"/>
    <col min="6294" max="6535" width="9.125" style="3"/>
    <col min="6536" max="6536" width="2" style="3" customWidth="1"/>
    <col min="6537" max="6537" width="26.875" style="3" customWidth="1"/>
    <col min="6538" max="6545" width="7.75" style="3" customWidth="1"/>
    <col min="6546" max="6546" width="9.125" style="3"/>
    <col min="6547" max="6548" width="12" style="3" customWidth="1"/>
    <col min="6549" max="6549" width="13.75" style="3" customWidth="1"/>
    <col min="6550" max="6791" width="9.125" style="3"/>
    <col min="6792" max="6792" width="2" style="3" customWidth="1"/>
    <col min="6793" max="6793" width="26.875" style="3" customWidth="1"/>
    <col min="6794" max="6801" width="7.75" style="3" customWidth="1"/>
    <col min="6802" max="6802" width="9.125" style="3"/>
    <col min="6803" max="6804" width="12" style="3" customWidth="1"/>
    <col min="6805" max="6805" width="13.75" style="3" customWidth="1"/>
    <col min="6806" max="7047" width="9.125" style="3"/>
    <col min="7048" max="7048" width="2" style="3" customWidth="1"/>
    <col min="7049" max="7049" width="26.875" style="3" customWidth="1"/>
    <col min="7050" max="7057" width="7.75" style="3" customWidth="1"/>
    <col min="7058" max="7058" width="9.125" style="3"/>
    <col min="7059" max="7060" width="12" style="3" customWidth="1"/>
    <col min="7061" max="7061" width="13.75" style="3" customWidth="1"/>
    <col min="7062" max="7303" width="9.125" style="3"/>
    <col min="7304" max="7304" width="2" style="3" customWidth="1"/>
    <col min="7305" max="7305" width="26.875" style="3" customWidth="1"/>
    <col min="7306" max="7313" width="7.75" style="3" customWidth="1"/>
    <col min="7314" max="7314" width="9.125" style="3"/>
    <col min="7315" max="7316" width="12" style="3" customWidth="1"/>
    <col min="7317" max="7317" width="13.75" style="3" customWidth="1"/>
    <col min="7318" max="7559" width="9.125" style="3"/>
    <col min="7560" max="7560" width="2" style="3" customWidth="1"/>
    <col min="7561" max="7561" width="26.875" style="3" customWidth="1"/>
    <col min="7562" max="7569" width="7.75" style="3" customWidth="1"/>
    <col min="7570" max="7570" width="9.125" style="3"/>
    <col min="7571" max="7572" width="12" style="3" customWidth="1"/>
    <col min="7573" max="7573" width="13.75" style="3" customWidth="1"/>
    <col min="7574" max="7815" width="9.125" style="3"/>
    <col min="7816" max="7816" width="2" style="3" customWidth="1"/>
    <col min="7817" max="7817" width="26.875" style="3" customWidth="1"/>
    <col min="7818" max="7825" width="7.75" style="3" customWidth="1"/>
    <col min="7826" max="7826" width="9.125" style="3"/>
    <col min="7827" max="7828" width="12" style="3" customWidth="1"/>
    <col min="7829" max="7829" width="13.75" style="3" customWidth="1"/>
    <col min="7830" max="8071" width="9.125" style="3"/>
    <col min="8072" max="8072" width="2" style="3" customWidth="1"/>
    <col min="8073" max="8073" width="26.875" style="3" customWidth="1"/>
    <col min="8074" max="8081" width="7.75" style="3" customWidth="1"/>
    <col min="8082" max="8082" width="9.125" style="3"/>
    <col min="8083" max="8084" width="12" style="3" customWidth="1"/>
    <col min="8085" max="8085" width="13.75" style="3" customWidth="1"/>
    <col min="8086" max="8327" width="9.125" style="3"/>
    <col min="8328" max="8328" width="2" style="3" customWidth="1"/>
    <col min="8329" max="8329" width="26.875" style="3" customWidth="1"/>
    <col min="8330" max="8337" width="7.75" style="3" customWidth="1"/>
    <col min="8338" max="8338" width="9.125" style="3"/>
    <col min="8339" max="8340" width="12" style="3" customWidth="1"/>
    <col min="8341" max="8341" width="13.75" style="3" customWidth="1"/>
    <col min="8342" max="8583" width="9.125" style="3"/>
    <col min="8584" max="8584" width="2" style="3" customWidth="1"/>
    <col min="8585" max="8585" width="26.875" style="3" customWidth="1"/>
    <col min="8586" max="8593" width="7.75" style="3" customWidth="1"/>
    <col min="8594" max="8594" width="9.125" style="3"/>
    <col min="8595" max="8596" width="12" style="3" customWidth="1"/>
    <col min="8597" max="8597" width="13.75" style="3" customWidth="1"/>
    <col min="8598" max="8839" width="9.125" style="3"/>
    <col min="8840" max="8840" width="2" style="3" customWidth="1"/>
    <col min="8841" max="8841" width="26.875" style="3" customWidth="1"/>
    <col min="8842" max="8849" width="7.75" style="3" customWidth="1"/>
    <col min="8850" max="8850" width="9.125" style="3"/>
    <col min="8851" max="8852" width="12" style="3" customWidth="1"/>
    <col min="8853" max="8853" width="13.75" style="3" customWidth="1"/>
    <col min="8854" max="9095" width="9.125" style="3"/>
    <col min="9096" max="9096" width="2" style="3" customWidth="1"/>
    <col min="9097" max="9097" width="26.875" style="3" customWidth="1"/>
    <col min="9098" max="9105" width="7.75" style="3" customWidth="1"/>
    <col min="9106" max="9106" width="9.125" style="3"/>
    <col min="9107" max="9108" width="12" style="3" customWidth="1"/>
    <col min="9109" max="9109" width="13.75" style="3" customWidth="1"/>
    <col min="9110" max="9351" width="9.125" style="3"/>
    <col min="9352" max="9352" width="2" style="3" customWidth="1"/>
    <col min="9353" max="9353" width="26.875" style="3" customWidth="1"/>
    <col min="9354" max="9361" width="7.75" style="3" customWidth="1"/>
    <col min="9362" max="9362" width="9.125" style="3"/>
    <col min="9363" max="9364" width="12" style="3" customWidth="1"/>
    <col min="9365" max="9365" width="13.75" style="3" customWidth="1"/>
    <col min="9366" max="9607" width="9.125" style="3"/>
    <col min="9608" max="9608" width="2" style="3" customWidth="1"/>
    <col min="9609" max="9609" width="26.875" style="3" customWidth="1"/>
    <col min="9610" max="9617" width="7.75" style="3" customWidth="1"/>
    <col min="9618" max="9618" width="9.125" style="3"/>
    <col min="9619" max="9620" width="12" style="3" customWidth="1"/>
    <col min="9621" max="9621" width="13.75" style="3" customWidth="1"/>
    <col min="9622" max="9863" width="9.125" style="3"/>
    <col min="9864" max="9864" width="2" style="3" customWidth="1"/>
    <col min="9865" max="9865" width="26.875" style="3" customWidth="1"/>
    <col min="9866" max="9873" width="7.75" style="3" customWidth="1"/>
    <col min="9874" max="9874" width="9.125" style="3"/>
    <col min="9875" max="9876" width="12" style="3" customWidth="1"/>
    <col min="9877" max="9877" width="13.75" style="3" customWidth="1"/>
    <col min="9878" max="10119" width="9.125" style="3"/>
    <col min="10120" max="10120" width="2" style="3" customWidth="1"/>
    <col min="10121" max="10121" width="26.875" style="3" customWidth="1"/>
    <col min="10122" max="10129" width="7.75" style="3" customWidth="1"/>
    <col min="10130" max="10130" width="9.125" style="3"/>
    <col min="10131" max="10132" width="12" style="3" customWidth="1"/>
    <col min="10133" max="10133" width="13.75" style="3" customWidth="1"/>
    <col min="10134" max="10375" width="9.125" style="3"/>
    <col min="10376" max="10376" width="2" style="3" customWidth="1"/>
    <col min="10377" max="10377" width="26.875" style="3" customWidth="1"/>
    <col min="10378" max="10385" width="7.75" style="3" customWidth="1"/>
    <col min="10386" max="10386" width="9.125" style="3"/>
    <col min="10387" max="10388" width="12" style="3" customWidth="1"/>
    <col min="10389" max="10389" width="13.75" style="3" customWidth="1"/>
    <col min="10390" max="10631" width="9.125" style="3"/>
    <col min="10632" max="10632" width="2" style="3" customWidth="1"/>
    <col min="10633" max="10633" width="26.875" style="3" customWidth="1"/>
    <col min="10634" max="10641" width="7.75" style="3" customWidth="1"/>
    <col min="10642" max="10642" width="9.125" style="3"/>
    <col min="10643" max="10644" width="12" style="3" customWidth="1"/>
    <col min="10645" max="10645" width="13.75" style="3" customWidth="1"/>
    <col min="10646" max="10887" width="9.125" style="3"/>
    <col min="10888" max="10888" width="2" style="3" customWidth="1"/>
    <col min="10889" max="10889" width="26.875" style="3" customWidth="1"/>
    <col min="10890" max="10897" width="7.75" style="3" customWidth="1"/>
    <col min="10898" max="10898" width="9.125" style="3"/>
    <col min="10899" max="10900" width="12" style="3" customWidth="1"/>
    <col min="10901" max="10901" width="13.75" style="3" customWidth="1"/>
    <col min="10902" max="11143" width="9.125" style="3"/>
    <col min="11144" max="11144" width="2" style="3" customWidth="1"/>
    <col min="11145" max="11145" width="26.875" style="3" customWidth="1"/>
    <col min="11146" max="11153" width="7.75" style="3" customWidth="1"/>
    <col min="11154" max="11154" width="9.125" style="3"/>
    <col min="11155" max="11156" width="12" style="3" customWidth="1"/>
    <col min="11157" max="11157" width="13.75" style="3" customWidth="1"/>
    <col min="11158" max="11399" width="9.125" style="3"/>
    <col min="11400" max="11400" width="2" style="3" customWidth="1"/>
    <col min="11401" max="11401" width="26.875" style="3" customWidth="1"/>
    <col min="11402" max="11409" width="7.75" style="3" customWidth="1"/>
    <col min="11410" max="11410" width="9.125" style="3"/>
    <col min="11411" max="11412" width="12" style="3" customWidth="1"/>
    <col min="11413" max="11413" width="13.75" style="3" customWidth="1"/>
    <col min="11414" max="11655" width="9.125" style="3"/>
    <col min="11656" max="11656" width="2" style="3" customWidth="1"/>
    <col min="11657" max="11657" width="26.875" style="3" customWidth="1"/>
    <col min="11658" max="11665" width="7.75" style="3" customWidth="1"/>
    <col min="11666" max="11666" width="9.125" style="3"/>
    <col min="11667" max="11668" width="12" style="3" customWidth="1"/>
    <col min="11669" max="11669" width="13.75" style="3" customWidth="1"/>
    <col min="11670" max="11911" width="9.125" style="3"/>
    <col min="11912" max="11912" width="2" style="3" customWidth="1"/>
    <col min="11913" max="11913" width="26.875" style="3" customWidth="1"/>
    <col min="11914" max="11921" width="7.75" style="3" customWidth="1"/>
    <col min="11922" max="11922" width="9.125" style="3"/>
    <col min="11923" max="11924" width="12" style="3" customWidth="1"/>
    <col min="11925" max="11925" width="13.75" style="3" customWidth="1"/>
    <col min="11926" max="12167" width="9.125" style="3"/>
    <col min="12168" max="12168" width="2" style="3" customWidth="1"/>
    <col min="12169" max="12169" width="26.875" style="3" customWidth="1"/>
    <col min="12170" max="12177" width="7.75" style="3" customWidth="1"/>
    <col min="12178" max="12178" width="9.125" style="3"/>
    <col min="12179" max="12180" width="12" style="3" customWidth="1"/>
    <col min="12181" max="12181" width="13.75" style="3" customWidth="1"/>
    <col min="12182" max="12423" width="9.125" style="3"/>
    <col min="12424" max="12424" width="2" style="3" customWidth="1"/>
    <col min="12425" max="12425" width="26.875" style="3" customWidth="1"/>
    <col min="12426" max="12433" width="7.75" style="3" customWidth="1"/>
    <col min="12434" max="12434" width="9.125" style="3"/>
    <col min="12435" max="12436" width="12" style="3" customWidth="1"/>
    <col min="12437" max="12437" width="13.75" style="3" customWidth="1"/>
    <col min="12438" max="12679" width="9.125" style="3"/>
    <col min="12680" max="12680" width="2" style="3" customWidth="1"/>
    <col min="12681" max="12681" width="26.875" style="3" customWidth="1"/>
    <col min="12682" max="12689" width="7.75" style="3" customWidth="1"/>
    <col min="12690" max="12690" width="9.125" style="3"/>
    <col min="12691" max="12692" width="12" style="3" customWidth="1"/>
    <col min="12693" max="12693" width="13.75" style="3" customWidth="1"/>
    <col min="12694" max="12935" width="9.125" style="3"/>
    <col min="12936" max="12936" width="2" style="3" customWidth="1"/>
    <col min="12937" max="12937" width="26.875" style="3" customWidth="1"/>
    <col min="12938" max="12945" width="7.75" style="3" customWidth="1"/>
    <col min="12946" max="12946" width="9.125" style="3"/>
    <col min="12947" max="12948" width="12" style="3" customWidth="1"/>
    <col min="12949" max="12949" width="13.75" style="3" customWidth="1"/>
    <col min="12950" max="13191" width="9.125" style="3"/>
    <col min="13192" max="13192" width="2" style="3" customWidth="1"/>
    <col min="13193" max="13193" width="26.875" style="3" customWidth="1"/>
    <col min="13194" max="13201" width="7.75" style="3" customWidth="1"/>
    <col min="13202" max="13202" width="9.125" style="3"/>
    <col min="13203" max="13204" width="12" style="3" customWidth="1"/>
    <col min="13205" max="13205" width="13.75" style="3" customWidth="1"/>
    <col min="13206" max="13447" width="9.125" style="3"/>
    <col min="13448" max="13448" width="2" style="3" customWidth="1"/>
    <col min="13449" max="13449" width="26.875" style="3" customWidth="1"/>
    <col min="13450" max="13457" width="7.75" style="3" customWidth="1"/>
    <col min="13458" max="13458" width="9.125" style="3"/>
    <col min="13459" max="13460" width="12" style="3" customWidth="1"/>
    <col min="13461" max="13461" width="13.75" style="3" customWidth="1"/>
    <col min="13462" max="13703" width="9.125" style="3"/>
    <col min="13704" max="13704" width="2" style="3" customWidth="1"/>
    <col min="13705" max="13705" width="26.875" style="3" customWidth="1"/>
    <col min="13706" max="13713" width="7.75" style="3" customWidth="1"/>
    <col min="13714" max="13714" width="9.125" style="3"/>
    <col min="13715" max="13716" width="12" style="3" customWidth="1"/>
    <col min="13717" max="13717" width="13.75" style="3" customWidth="1"/>
    <col min="13718" max="13959" width="9.125" style="3"/>
    <col min="13960" max="13960" width="2" style="3" customWidth="1"/>
    <col min="13961" max="13961" width="26.875" style="3" customWidth="1"/>
    <col min="13962" max="13969" width="7.75" style="3" customWidth="1"/>
    <col min="13970" max="13970" width="9.125" style="3"/>
    <col min="13971" max="13972" width="12" style="3" customWidth="1"/>
    <col min="13973" max="13973" width="13.75" style="3" customWidth="1"/>
    <col min="13974" max="14215" width="9.125" style="3"/>
    <col min="14216" max="14216" width="2" style="3" customWidth="1"/>
    <col min="14217" max="14217" width="26.875" style="3" customWidth="1"/>
    <col min="14218" max="14225" width="7.75" style="3" customWidth="1"/>
    <col min="14226" max="14226" width="9.125" style="3"/>
    <col min="14227" max="14228" width="12" style="3" customWidth="1"/>
    <col min="14229" max="14229" width="13.75" style="3" customWidth="1"/>
    <col min="14230" max="14471" width="9.125" style="3"/>
    <col min="14472" max="14472" width="2" style="3" customWidth="1"/>
    <col min="14473" max="14473" width="26.875" style="3" customWidth="1"/>
    <col min="14474" max="14481" width="7.75" style="3" customWidth="1"/>
    <col min="14482" max="14482" width="9.125" style="3"/>
    <col min="14483" max="14484" width="12" style="3" customWidth="1"/>
    <col min="14485" max="14485" width="13.75" style="3" customWidth="1"/>
    <col min="14486" max="14727" width="9.125" style="3"/>
    <col min="14728" max="14728" width="2" style="3" customWidth="1"/>
    <col min="14729" max="14729" width="26.875" style="3" customWidth="1"/>
    <col min="14730" max="14737" width="7.75" style="3" customWidth="1"/>
    <col min="14738" max="14738" width="9.125" style="3"/>
    <col min="14739" max="14740" width="12" style="3" customWidth="1"/>
    <col min="14741" max="14741" width="13.75" style="3" customWidth="1"/>
    <col min="14742" max="14983" width="9.125" style="3"/>
    <col min="14984" max="14984" width="2" style="3" customWidth="1"/>
    <col min="14985" max="14985" width="26.875" style="3" customWidth="1"/>
    <col min="14986" max="14993" width="7.75" style="3" customWidth="1"/>
    <col min="14994" max="14994" width="9.125" style="3"/>
    <col min="14995" max="14996" width="12" style="3" customWidth="1"/>
    <col min="14997" max="14997" width="13.75" style="3" customWidth="1"/>
    <col min="14998" max="15239" width="9.125" style="3"/>
    <col min="15240" max="15240" width="2" style="3" customWidth="1"/>
    <col min="15241" max="15241" width="26.875" style="3" customWidth="1"/>
    <col min="15242" max="15249" width="7.75" style="3" customWidth="1"/>
    <col min="15250" max="15250" width="9.125" style="3"/>
    <col min="15251" max="15252" width="12" style="3" customWidth="1"/>
    <col min="15253" max="15253" width="13.75" style="3" customWidth="1"/>
    <col min="15254" max="15495" width="9.125" style="3"/>
    <col min="15496" max="15496" width="2" style="3" customWidth="1"/>
    <col min="15497" max="15497" width="26.875" style="3" customWidth="1"/>
    <col min="15498" max="15505" width="7.75" style="3" customWidth="1"/>
    <col min="15506" max="15506" width="9.125" style="3"/>
    <col min="15507" max="15508" width="12" style="3" customWidth="1"/>
    <col min="15509" max="15509" width="13.75" style="3" customWidth="1"/>
    <col min="15510" max="15751" width="9.125" style="3"/>
    <col min="15752" max="15752" width="2" style="3" customWidth="1"/>
    <col min="15753" max="15753" width="26.875" style="3" customWidth="1"/>
    <col min="15754" max="15761" width="7.75" style="3" customWidth="1"/>
    <col min="15762" max="15762" width="9.125" style="3"/>
    <col min="15763" max="15764" width="12" style="3" customWidth="1"/>
    <col min="15765" max="15765" width="13.75" style="3" customWidth="1"/>
    <col min="15766" max="16007" width="9.125" style="3"/>
    <col min="16008" max="16008" width="2" style="3" customWidth="1"/>
    <col min="16009" max="16009" width="26.875" style="3" customWidth="1"/>
    <col min="16010" max="16017" width="7.75" style="3" customWidth="1"/>
    <col min="16018" max="16018" width="9.125" style="3"/>
    <col min="16019" max="16020" width="12" style="3" customWidth="1"/>
    <col min="16021" max="16021" width="13.75" style="3" customWidth="1"/>
    <col min="16022" max="16384" width="9.125" style="3"/>
  </cols>
  <sheetData>
    <row r="1" spans="1:15" ht="8.25" customHeight="1" thickBot="1">
      <c r="A1" s="1"/>
      <c r="B1" s="2"/>
      <c r="C1" s="2"/>
      <c r="D1" s="2"/>
      <c r="E1" s="1"/>
      <c r="F1" s="1"/>
      <c r="G1" s="1"/>
      <c r="H1" s="2"/>
      <c r="I1" s="2"/>
      <c r="J1" s="2"/>
      <c r="K1" s="2"/>
    </row>
    <row r="2" spans="1:15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</row>
    <row r="3" spans="1:15" ht="12.75" customHeight="1">
      <c r="A3" s="57" t="s">
        <v>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9"/>
    </row>
    <row r="4" spans="1:15" ht="1.5" customHeight="1">
      <c r="A4" s="57" t="s">
        <v>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9"/>
    </row>
    <row r="5" spans="1:15">
      <c r="A5" s="57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9"/>
    </row>
    <row r="6" spans="1:15" ht="14.25" customHeight="1">
      <c r="A6" s="57" t="s">
        <v>3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9"/>
    </row>
    <row r="7" spans="1:15" s="4" customFormat="1" ht="6.75" hidden="1" customHeight="1">
      <c r="A7" s="57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9"/>
    </row>
    <row r="8" spans="1:15">
      <c r="A8" s="60" t="s">
        <v>4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2"/>
    </row>
    <row r="9" spans="1:15" ht="70.5" customHeight="1">
      <c r="A9" s="5" t="s">
        <v>5</v>
      </c>
      <c r="B9" s="6" t="s">
        <v>6</v>
      </c>
      <c r="C9" s="6" t="s">
        <v>7</v>
      </c>
      <c r="D9" s="6" t="s">
        <v>8</v>
      </c>
      <c r="E9" s="7" t="s">
        <v>9</v>
      </c>
      <c r="F9" s="7" t="s">
        <v>10</v>
      </c>
      <c r="G9" s="7" t="s">
        <v>11</v>
      </c>
      <c r="H9" s="6" t="s">
        <v>12</v>
      </c>
      <c r="I9" s="6" t="s">
        <v>13</v>
      </c>
      <c r="J9" s="6" t="s">
        <v>14</v>
      </c>
      <c r="K9" s="6" t="s">
        <v>15</v>
      </c>
      <c r="L9" s="7" t="s">
        <v>16</v>
      </c>
      <c r="M9" s="8" t="s">
        <v>17</v>
      </c>
    </row>
    <row r="10" spans="1:15" ht="34.5" customHeight="1">
      <c r="A10" s="9" t="s">
        <v>18</v>
      </c>
      <c r="B10" s="10">
        <f>+B11</f>
        <v>43221107.100000001</v>
      </c>
      <c r="C10" s="10">
        <f t="shared" ref="C10:K10" si="0">+C11</f>
        <v>29179335.870000001</v>
      </c>
      <c r="D10" s="10">
        <f>+D11</f>
        <v>14041771.229999999</v>
      </c>
      <c r="E10" s="10">
        <f t="shared" si="0"/>
        <v>13812698.26</v>
      </c>
      <c r="F10" s="10">
        <f t="shared" si="0"/>
        <v>0</v>
      </c>
      <c r="G10" s="10">
        <f t="shared" si="0"/>
        <v>7610584.3899999997</v>
      </c>
      <c r="H10" s="10">
        <f t="shared" si="0"/>
        <v>631638.24</v>
      </c>
      <c r="I10" s="10">
        <f t="shared" si="0"/>
        <v>1119382.7</v>
      </c>
      <c r="J10" s="10">
        <f t="shared" si="0"/>
        <v>4451092.93</v>
      </c>
      <c r="K10" s="10">
        <f t="shared" si="0"/>
        <v>5881363.8700000001</v>
      </c>
      <c r="L10" s="11">
        <f t="shared" ref="L10:L60" si="1">+E10-G10-K10</f>
        <v>320750</v>
      </c>
      <c r="M10" s="12">
        <f>+L10/E10</f>
        <v>2.3221386145012336E-2</v>
      </c>
    </row>
    <row r="11" spans="1:15" ht="34.5" customHeight="1">
      <c r="A11" s="9" t="s">
        <v>19</v>
      </c>
      <c r="B11" s="10">
        <f>+B12+B22+B29</f>
        <v>43221107.100000001</v>
      </c>
      <c r="C11" s="10">
        <f>+C12+C22+C29</f>
        <v>29179335.870000001</v>
      </c>
      <c r="D11" s="10">
        <f>+D12+D22+D29</f>
        <v>14041771.229999999</v>
      </c>
      <c r="E11" s="10">
        <f t="shared" ref="E11:K11" si="2">+E12+E22+E29</f>
        <v>13812698.26</v>
      </c>
      <c r="F11" s="10">
        <f t="shared" si="2"/>
        <v>0</v>
      </c>
      <c r="G11" s="10">
        <f t="shared" si="2"/>
        <v>7610584.3899999997</v>
      </c>
      <c r="H11" s="10">
        <f t="shared" si="2"/>
        <v>631638.24</v>
      </c>
      <c r="I11" s="10">
        <f t="shared" si="2"/>
        <v>1119382.7</v>
      </c>
      <c r="J11" s="10">
        <f t="shared" si="2"/>
        <v>4451092.93</v>
      </c>
      <c r="K11" s="10">
        <f t="shared" si="2"/>
        <v>5881363.8700000001</v>
      </c>
      <c r="L11" s="11">
        <f t="shared" si="1"/>
        <v>320750</v>
      </c>
      <c r="M11" s="12">
        <f>+K11/E11</f>
        <v>0.42579398748119762</v>
      </c>
    </row>
    <row r="12" spans="1:15" ht="34.5" customHeight="1">
      <c r="A12" s="9" t="s">
        <v>20</v>
      </c>
      <c r="B12" s="10">
        <f>+B13+B14+B15+B16+B17+B18+B19+B20+B21</f>
        <v>5165368.43</v>
      </c>
      <c r="C12" s="10">
        <f>+C13+C14+C15+C16+C17+C18+C19+C20+C21</f>
        <v>4610102.83</v>
      </c>
      <c r="D12" s="10">
        <f>+D13+D14+D15+D16+D17+D18+D19+D20+D21</f>
        <v>555265.6</v>
      </c>
      <c r="E12" s="10">
        <f>+E13+E14+E15+E16+E17+E18+E19+E20+E21</f>
        <v>464942.63</v>
      </c>
      <c r="F12" s="10">
        <f t="shared" ref="F12:K12" si="3">+F13+F14+F15+F16+F17+F18+F19+F20+F21</f>
        <v>0</v>
      </c>
      <c r="G12" s="10">
        <f t="shared" si="3"/>
        <v>436367.63</v>
      </c>
      <c r="H12" s="10">
        <f t="shared" si="3"/>
        <v>28575</v>
      </c>
      <c r="I12" s="10">
        <f t="shared" si="3"/>
        <v>0</v>
      </c>
      <c r="J12" s="10">
        <f t="shared" si="3"/>
        <v>0</v>
      </c>
      <c r="K12" s="10">
        <f t="shared" si="3"/>
        <v>28575</v>
      </c>
      <c r="L12" s="11">
        <f t="shared" si="1"/>
        <v>0</v>
      </c>
      <c r="M12" s="12">
        <f>+K12/E12</f>
        <v>6.1459195514078802E-2</v>
      </c>
    </row>
    <row r="13" spans="1:15" ht="34.5" customHeight="1">
      <c r="A13" s="14" t="s">
        <v>21</v>
      </c>
      <c r="B13" s="15">
        <v>2385000</v>
      </c>
      <c r="C13" s="15">
        <f>214650+1311750+858600</f>
        <v>2385000</v>
      </c>
      <c r="D13" s="15">
        <f>+B13-C13</f>
        <v>0</v>
      </c>
      <c r="E13" s="15"/>
      <c r="F13" s="16"/>
      <c r="G13" s="16">
        <v>0</v>
      </c>
      <c r="H13" s="16"/>
      <c r="I13" s="15"/>
      <c r="J13" s="17"/>
      <c r="K13" s="10">
        <f>SUM(H13:J13)</f>
        <v>0</v>
      </c>
      <c r="L13" s="11">
        <f t="shared" si="1"/>
        <v>0</v>
      </c>
      <c r="M13" s="12">
        <v>0</v>
      </c>
      <c r="O13" s="13"/>
    </row>
    <row r="14" spans="1:15" ht="54" customHeight="1">
      <c r="A14" s="14" t="s">
        <v>22</v>
      </c>
      <c r="B14" s="15">
        <v>369305</v>
      </c>
      <c r="C14" s="15">
        <f>110791.5+55395.75</f>
        <v>166187.25</v>
      </c>
      <c r="D14" s="15">
        <f t="shared" ref="D14:D21" si="4">+B14-C14</f>
        <v>203117.75</v>
      </c>
      <c r="E14" s="15">
        <f>+D14</f>
        <v>203117.75</v>
      </c>
      <c r="F14" s="16"/>
      <c r="G14" s="15">
        <v>203117.75</v>
      </c>
      <c r="H14" s="15">
        <v>0</v>
      </c>
      <c r="I14" s="15"/>
      <c r="J14" s="17"/>
      <c r="K14" s="18">
        <f t="shared" ref="K14:K59" si="5">SUM(H14:J14)</f>
        <v>0</v>
      </c>
      <c r="L14" s="11">
        <f t="shared" si="1"/>
        <v>0</v>
      </c>
      <c r="M14" s="12">
        <f>+K14/E14</f>
        <v>0</v>
      </c>
      <c r="O14" s="13"/>
    </row>
    <row r="15" spans="1:15" ht="43.5" customHeight="1">
      <c r="A15" s="14" t="s">
        <v>23</v>
      </c>
      <c r="B15" s="15">
        <v>465454.55</v>
      </c>
      <c r="C15" s="15">
        <f>18900+156294.1+156294.09+133966.36</f>
        <v>465454.55</v>
      </c>
      <c r="D15" s="15">
        <f t="shared" si="4"/>
        <v>0</v>
      </c>
      <c r="E15" s="15"/>
      <c r="F15" s="16"/>
      <c r="G15" s="16">
        <v>0</v>
      </c>
      <c r="H15" s="16"/>
      <c r="I15" s="15"/>
      <c r="J15" s="17"/>
      <c r="K15" s="18">
        <f t="shared" si="5"/>
        <v>0</v>
      </c>
      <c r="L15" s="11">
        <f t="shared" si="1"/>
        <v>0</v>
      </c>
      <c r="M15" s="12">
        <v>0</v>
      </c>
    </row>
    <row r="16" spans="1:15" ht="34.5" customHeight="1">
      <c r="A16" s="14" t="s">
        <v>24</v>
      </c>
      <c r="B16" s="15">
        <v>39177</v>
      </c>
      <c r="C16" s="15">
        <v>39177</v>
      </c>
      <c r="D16" s="15">
        <f t="shared" si="4"/>
        <v>0</v>
      </c>
      <c r="E16" s="15"/>
      <c r="F16" s="16"/>
      <c r="G16" s="16">
        <v>0</v>
      </c>
      <c r="H16" s="15"/>
      <c r="I16" s="15"/>
      <c r="J16" s="17"/>
      <c r="K16" s="18">
        <f t="shared" si="5"/>
        <v>0</v>
      </c>
      <c r="L16" s="11">
        <f t="shared" si="1"/>
        <v>0</v>
      </c>
      <c r="M16" s="12"/>
    </row>
    <row r="17" spans="1:13" ht="34.5" customHeight="1">
      <c r="A17" s="14" t="s">
        <v>25</v>
      </c>
      <c r="B17" s="15">
        <v>91826.63</v>
      </c>
      <c r="C17" s="15">
        <v>28326.63</v>
      </c>
      <c r="D17" s="15">
        <f t="shared" si="4"/>
        <v>63500</v>
      </c>
      <c r="E17" s="15">
        <f>+D17</f>
        <v>63500</v>
      </c>
      <c r="F17" s="16"/>
      <c r="G17" s="16">
        <v>34925</v>
      </c>
      <c r="H17" s="15">
        <v>28575</v>
      </c>
      <c r="I17" s="15"/>
      <c r="J17" s="17">
        <v>0</v>
      </c>
      <c r="K17" s="18">
        <f t="shared" si="5"/>
        <v>28575</v>
      </c>
      <c r="L17" s="11">
        <f t="shared" si="1"/>
        <v>0</v>
      </c>
      <c r="M17" s="12">
        <v>0</v>
      </c>
    </row>
    <row r="18" spans="1:13" ht="57" customHeight="1">
      <c r="A18" s="14" t="s">
        <v>26</v>
      </c>
      <c r="B18" s="15">
        <v>1407790.45</v>
      </c>
      <c r="C18" s="15">
        <f>925595.28+19744.12+63017.55+198904.33+102570.2</f>
        <v>1309831.48</v>
      </c>
      <c r="D18" s="15">
        <f t="shared" si="4"/>
        <v>97958.969999999972</v>
      </c>
      <c r="E18" s="15">
        <f>+D18-90322.97</f>
        <v>7635.9999999999709</v>
      </c>
      <c r="F18" s="16"/>
      <c r="G18" s="16">
        <v>7636</v>
      </c>
      <c r="H18" s="18"/>
      <c r="I18" s="18"/>
      <c r="J18" s="20">
        <v>0</v>
      </c>
      <c r="K18" s="18">
        <f t="shared" si="5"/>
        <v>0</v>
      </c>
      <c r="L18" s="11">
        <f t="shared" si="1"/>
        <v>-2.9103830456733704E-11</v>
      </c>
      <c r="M18" s="12">
        <f>+K18/E18</f>
        <v>0</v>
      </c>
    </row>
    <row r="19" spans="1:13" ht="44.25" customHeight="1">
      <c r="A19" s="14" t="s">
        <v>27</v>
      </c>
      <c r="B19" s="15">
        <v>0</v>
      </c>
      <c r="C19" s="15"/>
      <c r="D19" s="15">
        <f t="shared" si="4"/>
        <v>0</v>
      </c>
      <c r="E19" s="15"/>
      <c r="F19" s="16"/>
      <c r="G19" s="16">
        <v>0</v>
      </c>
      <c r="H19" s="15"/>
      <c r="I19" s="15"/>
      <c r="J19" s="17"/>
      <c r="K19" s="18">
        <f t="shared" si="5"/>
        <v>0</v>
      </c>
      <c r="L19" s="11">
        <f t="shared" si="1"/>
        <v>0</v>
      </c>
      <c r="M19" s="12">
        <v>0</v>
      </c>
    </row>
    <row r="20" spans="1:13" ht="51.75" customHeight="1">
      <c r="A20" s="14" t="s">
        <v>28</v>
      </c>
      <c r="B20" s="15">
        <v>364814.8</v>
      </c>
      <c r="C20" s="15">
        <f>27000+4000+143125.92</f>
        <v>174125.92</v>
      </c>
      <c r="D20" s="15">
        <f t="shared" si="4"/>
        <v>190688.87999999998</v>
      </c>
      <c r="E20" s="15">
        <f>+D20</f>
        <v>190688.87999999998</v>
      </c>
      <c r="F20" s="16"/>
      <c r="G20" s="15">
        <v>190688.88</v>
      </c>
      <c r="H20" s="15"/>
      <c r="I20" s="15"/>
      <c r="J20" s="20"/>
      <c r="K20" s="10">
        <f t="shared" si="5"/>
        <v>0</v>
      </c>
      <c r="L20" s="11">
        <f t="shared" si="1"/>
        <v>-2.9103830456733704E-11</v>
      </c>
      <c r="M20" s="12">
        <v>0</v>
      </c>
    </row>
    <row r="21" spans="1:13" ht="46.5" customHeight="1">
      <c r="A21" s="14" t="s">
        <v>29</v>
      </c>
      <c r="B21" s="15">
        <v>42000</v>
      </c>
      <c r="C21" s="15">
        <f>12600+29400</f>
        <v>42000</v>
      </c>
      <c r="D21" s="15">
        <f t="shared" si="4"/>
        <v>0</v>
      </c>
      <c r="E21" s="15"/>
      <c r="F21" s="15"/>
      <c r="G21" s="15">
        <v>0</v>
      </c>
      <c r="H21" s="15"/>
      <c r="I21" s="15"/>
      <c r="J21" s="15"/>
      <c r="K21" s="10">
        <f t="shared" si="5"/>
        <v>0</v>
      </c>
      <c r="L21" s="11">
        <f t="shared" si="1"/>
        <v>0</v>
      </c>
      <c r="M21" s="12">
        <v>0</v>
      </c>
    </row>
    <row r="22" spans="1:13" ht="34.5" customHeight="1">
      <c r="A22" s="9" t="s">
        <v>30</v>
      </c>
      <c r="B22" s="10">
        <f t="shared" ref="B22:K22" si="6">+B23+B24+B25+B26+B27+B28</f>
        <v>1912669.95</v>
      </c>
      <c r="C22" s="10">
        <f t="shared" si="6"/>
        <v>1912669.95</v>
      </c>
      <c r="D22" s="10">
        <f t="shared" si="6"/>
        <v>0</v>
      </c>
      <c r="E22" s="10">
        <f t="shared" si="6"/>
        <v>0</v>
      </c>
      <c r="F22" s="10">
        <f t="shared" si="6"/>
        <v>0</v>
      </c>
      <c r="G22" s="10">
        <f t="shared" si="6"/>
        <v>0</v>
      </c>
      <c r="H22" s="10">
        <f t="shared" si="6"/>
        <v>0</v>
      </c>
      <c r="I22" s="10">
        <f t="shared" si="6"/>
        <v>0</v>
      </c>
      <c r="J22" s="10">
        <f t="shared" si="6"/>
        <v>0</v>
      </c>
      <c r="K22" s="10">
        <f t="shared" si="6"/>
        <v>0</v>
      </c>
      <c r="L22" s="11">
        <f t="shared" si="1"/>
        <v>0</v>
      </c>
      <c r="M22" s="21">
        <v>0</v>
      </c>
    </row>
    <row r="23" spans="1:13" ht="51" customHeight="1">
      <c r="A23" s="14" t="s">
        <v>31</v>
      </c>
      <c r="B23" s="22">
        <v>293303.14</v>
      </c>
      <c r="C23" s="16">
        <v>293303.14</v>
      </c>
      <c r="D23" s="15">
        <f>+B23-C23</f>
        <v>0</v>
      </c>
      <c r="E23" s="15">
        <v>0</v>
      </c>
      <c r="F23" s="15"/>
      <c r="G23" s="15">
        <v>0</v>
      </c>
      <c r="H23" s="15">
        <v>0</v>
      </c>
      <c r="I23" s="15">
        <v>0</v>
      </c>
      <c r="J23" s="15">
        <v>0</v>
      </c>
      <c r="K23" s="10">
        <f t="shared" si="5"/>
        <v>0</v>
      </c>
      <c r="L23" s="11">
        <f t="shared" si="1"/>
        <v>0</v>
      </c>
      <c r="M23" s="12">
        <v>0</v>
      </c>
    </row>
    <row r="24" spans="1:13" ht="54.75" customHeight="1">
      <c r="A24" s="14" t="s">
        <v>32</v>
      </c>
      <c r="B24" s="22">
        <v>0</v>
      </c>
      <c r="C24" s="16">
        <v>0</v>
      </c>
      <c r="D24" s="15">
        <f t="shared" ref="D24:D28" si="7">+B24-C24</f>
        <v>0</v>
      </c>
      <c r="E24" s="15">
        <v>0</v>
      </c>
      <c r="F24" s="15"/>
      <c r="G24" s="15">
        <v>0</v>
      </c>
      <c r="H24" s="15">
        <v>0</v>
      </c>
      <c r="I24" s="15">
        <v>0</v>
      </c>
      <c r="J24" s="15">
        <v>0</v>
      </c>
      <c r="K24" s="10">
        <f t="shared" si="5"/>
        <v>0</v>
      </c>
      <c r="L24" s="11">
        <f t="shared" si="1"/>
        <v>0</v>
      </c>
      <c r="M24" s="12">
        <v>0</v>
      </c>
    </row>
    <row r="25" spans="1:13" ht="48" customHeight="1">
      <c r="A25" s="14" t="s">
        <v>33</v>
      </c>
      <c r="B25" s="22">
        <v>84700</v>
      </c>
      <c r="C25" s="16">
        <f>29645+55055</f>
        <v>84700</v>
      </c>
      <c r="D25" s="15">
        <f t="shared" si="7"/>
        <v>0</v>
      </c>
      <c r="E25" s="15">
        <v>0</v>
      </c>
      <c r="F25" s="15"/>
      <c r="G25" s="15">
        <v>0</v>
      </c>
      <c r="H25" s="15">
        <v>0</v>
      </c>
      <c r="I25" s="15">
        <v>0</v>
      </c>
      <c r="J25" s="15">
        <v>0</v>
      </c>
      <c r="K25" s="10">
        <f t="shared" si="5"/>
        <v>0</v>
      </c>
      <c r="L25" s="11">
        <f t="shared" si="1"/>
        <v>0</v>
      </c>
      <c r="M25" s="12">
        <v>0</v>
      </c>
    </row>
    <row r="26" spans="1:13" ht="51" customHeight="1">
      <c r="A26" s="14" t="s">
        <v>34</v>
      </c>
      <c r="B26" s="22">
        <v>476168.39</v>
      </c>
      <c r="C26" s="16">
        <v>476168.39</v>
      </c>
      <c r="D26" s="15">
        <f t="shared" si="7"/>
        <v>0</v>
      </c>
      <c r="E26" s="15">
        <v>0</v>
      </c>
      <c r="F26" s="15"/>
      <c r="G26" s="15">
        <v>0</v>
      </c>
      <c r="H26" s="15">
        <v>0</v>
      </c>
      <c r="I26" s="15">
        <v>0</v>
      </c>
      <c r="J26" s="15">
        <v>0</v>
      </c>
      <c r="K26" s="10">
        <f t="shared" si="5"/>
        <v>0</v>
      </c>
      <c r="L26" s="11">
        <f t="shared" si="1"/>
        <v>0</v>
      </c>
      <c r="M26" s="12">
        <v>0</v>
      </c>
    </row>
    <row r="27" spans="1:13" ht="34.5" customHeight="1">
      <c r="A27" s="14" t="s">
        <v>35</v>
      </c>
      <c r="B27" s="22">
        <v>0</v>
      </c>
      <c r="C27" s="16"/>
      <c r="D27" s="15">
        <f t="shared" si="7"/>
        <v>0</v>
      </c>
      <c r="E27" s="15">
        <v>0</v>
      </c>
      <c r="F27" s="15"/>
      <c r="G27" s="15">
        <v>0</v>
      </c>
      <c r="H27" s="15">
        <v>0</v>
      </c>
      <c r="I27" s="15">
        <v>0</v>
      </c>
      <c r="J27" s="15">
        <v>0</v>
      </c>
      <c r="K27" s="10">
        <f t="shared" si="5"/>
        <v>0</v>
      </c>
      <c r="L27" s="11">
        <f t="shared" si="1"/>
        <v>0</v>
      </c>
      <c r="M27" s="12">
        <v>0</v>
      </c>
    </row>
    <row r="28" spans="1:13" ht="54" customHeight="1">
      <c r="A28" s="14" t="s">
        <v>36</v>
      </c>
      <c r="B28" s="22">
        <v>1058498.42</v>
      </c>
      <c r="C28" s="16">
        <f>548648.42+41850+46800+421200</f>
        <v>1058498.42</v>
      </c>
      <c r="D28" s="15">
        <f t="shared" si="7"/>
        <v>0</v>
      </c>
      <c r="E28" s="15">
        <v>0</v>
      </c>
      <c r="F28" s="15"/>
      <c r="G28" s="15">
        <v>0</v>
      </c>
      <c r="H28" s="15">
        <v>0</v>
      </c>
      <c r="I28" s="15">
        <v>0</v>
      </c>
      <c r="J28" s="15">
        <v>0</v>
      </c>
      <c r="K28" s="10">
        <f>SUM(H28:J28)</f>
        <v>0</v>
      </c>
      <c r="L28" s="11">
        <f t="shared" si="1"/>
        <v>0</v>
      </c>
      <c r="M28" s="12">
        <v>0</v>
      </c>
    </row>
    <row r="29" spans="1:13" ht="34.5" customHeight="1">
      <c r="A29" s="9" t="s">
        <v>37</v>
      </c>
      <c r="B29" s="10">
        <f>+B30+B31+B32+B33+B34+B35+B36+B37+B38+B39+B40+B41+B42+B43+B44+B45+B46+B47+B48</f>
        <v>36143068.719999999</v>
      </c>
      <c r="C29" s="10">
        <f t="shared" ref="C29:J29" si="8">+C30+C31+C32+C33+C34+C35+C36+C37+C38+C39+C40+C41+C42+C43+C44+C45+C46+C47+C48</f>
        <v>22656563.09</v>
      </c>
      <c r="D29" s="10">
        <f t="shared" si="8"/>
        <v>13486505.629999999</v>
      </c>
      <c r="E29" s="10">
        <f>+E30+E31+E32+E33+E34+E35+E36+E37+E38+E39+E40+E41+E42+E43+E44+E45+E46+E47+E48</f>
        <v>13347755.629999999</v>
      </c>
      <c r="F29" s="10">
        <f t="shared" si="8"/>
        <v>0</v>
      </c>
      <c r="G29" s="10">
        <f t="shared" si="8"/>
        <v>7174216.7599999998</v>
      </c>
      <c r="H29" s="10">
        <f t="shared" si="8"/>
        <v>603063.24</v>
      </c>
      <c r="I29" s="10">
        <f t="shared" si="8"/>
        <v>1119382.7</v>
      </c>
      <c r="J29" s="10">
        <f t="shared" si="8"/>
        <v>4451092.93</v>
      </c>
      <c r="K29" s="10">
        <f>+K30+K31+K32+K33+K34+K35+K36+K37+K38+K39+K40+K41+K42+K43+K44+K45+K46+K47+K48</f>
        <v>5852788.8700000001</v>
      </c>
      <c r="L29" s="11">
        <f t="shared" si="1"/>
        <v>320749.99999999907</v>
      </c>
      <c r="M29" s="21">
        <f>+K29/E29</f>
        <v>0.43848486833587624</v>
      </c>
    </row>
    <row r="30" spans="1:13" ht="69" customHeight="1">
      <c r="A30" s="14" t="s">
        <v>38</v>
      </c>
      <c r="B30" s="15">
        <v>109889.61</v>
      </c>
      <c r="C30" s="15">
        <v>0</v>
      </c>
      <c r="D30" s="15">
        <f>+B30-C30</f>
        <v>109889.61</v>
      </c>
      <c r="E30" s="15">
        <f>+D30</f>
        <v>109889.61</v>
      </c>
      <c r="F30" s="15"/>
      <c r="G30" s="15">
        <v>10988.96</v>
      </c>
      <c r="H30" s="15"/>
      <c r="I30" s="15">
        <v>0</v>
      </c>
      <c r="J30" s="15">
        <v>98900.65</v>
      </c>
      <c r="K30" s="18">
        <f>SUM(H30:J30)</f>
        <v>98900.65</v>
      </c>
      <c r="L30" s="23">
        <f>+E30-G30-K30</f>
        <v>0</v>
      </c>
      <c r="M30" s="12">
        <v>0</v>
      </c>
    </row>
    <row r="31" spans="1:13" ht="57" customHeight="1">
      <c r="A31" s="14" t="s">
        <v>39</v>
      </c>
      <c r="B31" s="15">
        <v>0</v>
      </c>
      <c r="C31" s="15">
        <v>0</v>
      </c>
      <c r="D31" s="15">
        <f t="shared" ref="D31:D48" si="9">+B31-C31</f>
        <v>0</v>
      </c>
      <c r="E31" s="15">
        <v>0</v>
      </c>
      <c r="F31" s="15"/>
      <c r="G31" s="15">
        <v>0</v>
      </c>
      <c r="H31" s="15"/>
      <c r="I31" s="15">
        <v>0</v>
      </c>
      <c r="J31" s="15"/>
      <c r="K31" s="10">
        <f t="shared" si="5"/>
        <v>0</v>
      </c>
      <c r="L31" s="11">
        <f t="shared" si="1"/>
        <v>0</v>
      </c>
      <c r="M31" s="12">
        <v>0</v>
      </c>
    </row>
    <row r="32" spans="1:13" ht="48" customHeight="1">
      <c r="A32" s="14" t="s">
        <v>40</v>
      </c>
      <c r="B32" s="15">
        <v>5988255.7599999998</v>
      </c>
      <c r="C32" s="15">
        <v>3060076.09</v>
      </c>
      <c r="D32" s="15">
        <f t="shared" si="9"/>
        <v>2928179.67</v>
      </c>
      <c r="E32" s="15">
        <f>+D32</f>
        <v>2928179.67</v>
      </c>
      <c r="F32" s="15"/>
      <c r="G32" s="15">
        <v>1655140.61</v>
      </c>
      <c r="H32" s="15">
        <v>117367.18</v>
      </c>
      <c r="I32" s="15">
        <v>9000</v>
      </c>
      <c r="J32" s="15">
        <v>1146671.8799999999</v>
      </c>
      <c r="K32" s="10">
        <f t="shared" si="5"/>
        <v>1273039.0599999998</v>
      </c>
      <c r="L32" s="11">
        <f t="shared" si="1"/>
        <v>0</v>
      </c>
      <c r="M32" s="12">
        <v>0</v>
      </c>
    </row>
    <row r="33" spans="1:13" ht="79.900000000000006" customHeight="1">
      <c r="A33" s="14" t="s">
        <v>41</v>
      </c>
      <c r="B33" s="15">
        <v>3171600</v>
      </c>
      <c r="C33" s="15">
        <f>650150.4+1065386.4+483836.8</f>
        <v>2199373.5999999996</v>
      </c>
      <c r="D33" s="15">
        <f t="shared" si="9"/>
        <v>972226.40000000037</v>
      </c>
      <c r="E33" s="15">
        <f>+D33</f>
        <v>972226.40000000037</v>
      </c>
      <c r="F33" s="15"/>
      <c r="G33" s="15">
        <v>852562.39999999991</v>
      </c>
      <c r="H33" s="15">
        <v>26592</v>
      </c>
      <c r="I33" s="15">
        <v>93072</v>
      </c>
      <c r="J33" s="15">
        <v>0</v>
      </c>
      <c r="K33" s="18">
        <f>SUM(H33:J33)</f>
        <v>119664</v>
      </c>
      <c r="L33" s="11">
        <f t="shared" si="1"/>
        <v>4.6566128730773926E-10</v>
      </c>
      <c r="M33" s="12">
        <f>+K33/E33</f>
        <v>0.12308244252573264</v>
      </c>
    </row>
    <row r="34" spans="1:13" ht="51" customHeight="1">
      <c r="A34" s="14" t="s">
        <v>42</v>
      </c>
      <c r="B34" s="15">
        <v>506782.2</v>
      </c>
      <c r="C34" s="15">
        <f>430764.87+76017.33</f>
        <v>506782.2</v>
      </c>
      <c r="D34" s="15">
        <f t="shared" si="9"/>
        <v>0</v>
      </c>
      <c r="E34" s="15">
        <v>0</v>
      </c>
      <c r="F34" s="15"/>
      <c r="G34" s="15">
        <v>0</v>
      </c>
      <c r="H34" s="15">
        <v>0</v>
      </c>
      <c r="I34" s="15"/>
      <c r="J34" s="15"/>
      <c r="K34" s="10">
        <f t="shared" si="5"/>
        <v>0</v>
      </c>
      <c r="L34" s="11">
        <f t="shared" si="1"/>
        <v>0</v>
      </c>
      <c r="M34" s="12">
        <v>0</v>
      </c>
    </row>
    <row r="35" spans="1:13" ht="50.25" customHeight="1">
      <c r="A35" s="14" t="s">
        <v>43</v>
      </c>
      <c r="B35" s="15">
        <v>0</v>
      </c>
      <c r="C35" s="15"/>
      <c r="D35" s="15">
        <f t="shared" si="9"/>
        <v>0</v>
      </c>
      <c r="E35" s="15">
        <v>0</v>
      </c>
      <c r="F35" s="15"/>
      <c r="G35" s="15">
        <v>0</v>
      </c>
      <c r="H35" s="15">
        <v>0</v>
      </c>
      <c r="I35" s="15"/>
      <c r="J35" s="15"/>
      <c r="K35" s="10">
        <f t="shared" si="5"/>
        <v>0</v>
      </c>
      <c r="L35" s="11">
        <f t="shared" si="1"/>
        <v>0</v>
      </c>
      <c r="M35" s="12">
        <v>0</v>
      </c>
    </row>
    <row r="36" spans="1:13" ht="65.25" customHeight="1">
      <c r="A36" s="14" t="s">
        <v>44</v>
      </c>
      <c r="B36" s="15">
        <v>0</v>
      </c>
      <c r="C36" s="15"/>
      <c r="D36" s="15">
        <f t="shared" si="9"/>
        <v>0</v>
      </c>
      <c r="E36" s="15">
        <v>0</v>
      </c>
      <c r="F36" s="15"/>
      <c r="G36" s="15">
        <v>0</v>
      </c>
      <c r="H36" s="15">
        <v>0</v>
      </c>
      <c r="I36" s="15"/>
      <c r="J36" s="15"/>
      <c r="K36" s="10">
        <f t="shared" si="5"/>
        <v>0</v>
      </c>
      <c r="L36" s="11">
        <f t="shared" si="1"/>
        <v>0</v>
      </c>
      <c r="M36" s="12">
        <v>0</v>
      </c>
    </row>
    <row r="37" spans="1:13" ht="43.5" customHeight="1">
      <c r="A37" s="14" t="s">
        <v>45</v>
      </c>
      <c r="B37" s="15">
        <v>250436.34</v>
      </c>
      <c r="C37" s="15">
        <v>250436.34</v>
      </c>
      <c r="D37" s="15">
        <f t="shared" si="9"/>
        <v>0</v>
      </c>
      <c r="E37" s="15">
        <v>0</v>
      </c>
      <c r="F37" s="15"/>
      <c r="G37" s="15">
        <v>0</v>
      </c>
      <c r="H37" s="15">
        <v>0</v>
      </c>
      <c r="I37" s="15"/>
      <c r="J37" s="15"/>
      <c r="K37" s="10">
        <f t="shared" si="5"/>
        <v>0</v>
      </c>
      <c r="L37" s="11">
        <f t="shared" si="1"/>
        <v>0</v>
      </c>
      <c r="M37" s="12">
        <v>0</v>
      </c>
    </row>
    <row r="38" spans="1:13" ht="46.5" customHeight="1">
      <c r="A38" s="14" t="s">
        <v>46</v>
      </c>
      <c r="B38" s="15">
        <v>45900</v>
      </c>
      <c r="C38" s="15">
        <v>45900</v>
      </c>
      <c r="D38" s="15">
        <f t="shared" si="9"/>
        <v>0</v>
      </c>
      <c r="E38" s="15">
        <v>0</v>
      </c>
      <c r="F38" s="15"/>
      <c r="G38" s="15">
        <v>0</v>
      </c>
      <c r="H38" s="15">
        <v>0</v>
      </c>
      <c r="I38" s="15"/>
      <c r="J38" s="15"/>
      <c r="K38" s="10">
        <f t="shared" si="5"/>
        <v>0</v>
      </c>
      <c r="L38" s="11">
        <f t="shared" si="1"/>
        <v>0</v>
      </c>
      <c r="M38" s="12">
        <v>0</v>
      </c>
    </row>
    <row r="39" spans="1:13" ht="50.25" customHeight="1">
      <c r="A39" s="14" t="s">
        <v>47</v>
      </c>
      <c r="B39" s="15">
        <v>7915258.8600000003</v>
      </c>
      <c r="C39" s="15">
        <v>2954932</v>
      </c>
      <c r="D39" s="15">
        <f t="shared" si="9"/>
        <v>4960326.8600000003</v>
      </c>
      <c r="E39" s="15">
        <f>+D39-18000</f>
        <v>4942326.8600000003</v>
      </c>
      <c r="F39" s="15"/>
      <c r="G39" s="15">
        <v>2585565.5</v>
      </c>
      <c r="H39" s="15">
        <v>369366.5</v>
      </c>
      <c r="I39" s="15"/>
      <c r="J39" s="15">
        <v>1987394.86</v>
      </c>
      <c r="K39" s="10">
        <f t="shared" si="5"/>
        <v>2356761.3600000003</v>
      </c>
      <c r="L39" s="11">
        <f t="shared" si="1"/>
        <v>0</v>
      </c>
      <c r="M39" s="12">
        <f>+K39/E39</f>
        <v>0.47685258922757695</v>
      </c>
    </row>
    <row r="40" spans="1:13" ht="34.5" customHeight="1">
      <c r="A40" s="14" t="s">
        <v>48</v>
      </c>
      <c r="B40" s="15">
        <v>218293.54</v>
      </c>
      <c r="C40" s="15">
        <f>6000+27000+3000</f>
        <v>36000</v>
      </c>
      <c r="D40" s="15">
        <f t="shared" si="9"/>
        <v>182293.54</v>
      </c>
      <c r="E40" s="15">
        <f>+D40</f>
        <v>182293.54</v>
      </c>
      <c r="F40" s="15"/>
      <c r="G40" s="15">
        <v>182293.54</v>
      </c>
      <c r="H40" s="15">
        <v>0</v>
      </c>
      <c r="I40" s="15"/>
      <c r="J40" s="15"/>
      <c r="K40" s="10">
        <f t="shared" si="5"/>
        <v>0</v>
      </c>
      <c r="L40" s="11">
        <f>+E40-G40-K40</f>
        <v>0</v>
      </c>
      <c r="M40" s="12">
        <v>0</v>
      </c>
    </row>
    <row r="41" spans="1:13" ht="47.25" customHeight="1">
      <c r="A41" s="14" t="s">
        <v>49</v>
      </c>
      <c r="B41" s="15">
        <v>10931424</v>
      </c>
      <c r="C41" s="15">
        <v>10931424</v>
      </c>
      <c r="D41" s="15">
        <f t="shared" si="9"/>
        <v>0</v>
      </c>
      <c r="E41" s="15"/>
      <c r="F41" s="15"/>
      <c r="G41" s="15">
        <v>0</v>
      </c>
      <c r="H41" s="15">
        <v>0</v>
      </c>
      <c r="I41" s="15"/>
      <c r="J41" s="15"/>
      <c r="K41" s="10">
        <f t="shared" si="5"/>
        <v>0</v>
      </c>
      <c r="L41" s="11">
        <f t="shared" si="1"/>
        <v>0</v>
      </c>
      <c r="M41" s="12">
        <v>0</v>
      </c>
    </row>
    <row r="42" spans="1:13" ht="34.5" customHeight="1">
      <c r="A42" s="14" t="s">
        <v>50</v>
      </c>
      <c r="B42" s="15">
        <v>358200</v>
      </c>
      <c r="C42" s="15">
        <v>358200</v>
      </c>
      <c r="D42" s="15">
        <f t="shared" si="9"/>
        <v>0</v>
      </c>
      <c r="E42" s="15"/>
      <c r="F42" s="15"/>
      <c r="G42" s="15">
        <v>0</v>
      </c>
      <c r="H42" s="15">
        <v>0</v>
      </c>
      <c r="I42" s="15"/>
      <c r="J42" s="15"/>
      <c r="K42" s="10">
        <f t="shared" si="5"/>
        <v>0</v>
      </c>
      <c r="L42" s="11">
        <f t="shared" si="1"/>
        <v>0</v>
      </c>
      <c r="M42" s="12">
        <v>0</v>
      </c>
    </row>
    <row r="43" spans="1:13" ht="44.25" customHeight="1">
      <c r="A43" s="14" t="s">
        <v>51</v>
      </c>
      <c r="B43" s="15">
        <v>120000</v>
      </c>
      <c r="C43" s="15">
        <f>25000+45000</f>
        <v>70000</v>
      </c>
      <c r="D43" s="15">
        <f t="shared" si="9"/>
        <v>50000</v>
      </c>
      <c r="E43" s="15">
        <f>+D43</f>
        <v>50000</v>
      </c>
      <c r="F43" s="15"/>
      <c r="G43" s="15">
        <v>50000</v>
      </c>
      <c r="H43" s="15">
        <v>0</v>
      </c>
      <c r="I43" s="15"/>
      <c r="J43" s="15"/>
      <c r="K43" s="10">
        <f t="shared" si="5"/>
        <v>0</v>
      </c>
      <c r="L43" s="11">
        <f t="shared" si="1"/>
        <v>0</v>
      </c>
      <c r="M43" s="12">
        <f>+K43/E43</f>
        <v>0</v>
      </c>
    </row>
    <row r="44" spans="1:13" ht="44.25" customHeight="1">
      <c r="A44" s="14" t="s">
        <v>52</v>
      </c>
      <c r="B44" s="15">
        <v>0</v>
      </c>
      <c r="C44" s="15">
        <v>0</v>
      </c>
      <c r="D44" s="15">
        <f t="shared" si="9"/>
        <v>0</v>
      </c>
      <c r="E44" s="15">
        <v>0</v>
      </c>
      <c r="F44" s="15"/>
      <c r="G44" s="15">
        <v>0</v>
      </c>
      <c r="H44" s="15">
        <v>0</v>
      </c>
      <c r="I44" s="15">
        <v>0</v>
      </c>
      <c r="J44" s="15">
        <v>0</v>
      </c>
      <c r="K44" s="10">
        <f t="shared" si="5"/>
        <v>0</v>
      </c>
      <c r="L44" s="11">
        <f t="shared" si="1"/>
        <v>0</v>
      </c>
      <c r="M44" s="12">
        <v>0</v>
      </c>
    </row>
    <row r="45" spans="1:13" ht="44.25" customHeight="1">
      <c r="A45" s="14" t="s">
        <v>53</v>
      </c>
      <c r="B45" s="15">
        <v>581340</v>
      </c>
      <c r="C45" s="15"/>
      <c r="D45" s="15">
        <f t="shared" si="9"/>
        <v>581340</v>
      </c>
      <c r="E45" s="15">
        <f>+D45</f>
        <v>581340</v>
      </c>
      <c r="F45" s="15"/>
      <c r="G45" s="15">
        <v>581340</v>
      </c>
      <c r="H45" s="15">
        <v>0</v>
      </c>
      <c r="I45" s="15">
        <v>0</v>
      </c>
      <c r="J45" s="15">
        <v>0</v>
      </c>
      <c r="K45" s="18">
        <f t="shared" si="5"/>
        <v>0</v>
      </c>
      <c r="L45" s="11">
        <f t="shared" si="1"/>
        <v>0</v>
      </c>
      <c r="M45" s="12">
        <f t="shared" ref="M45:M51" si="10">+K45/E45</f>
        <v>0</v>
      </c>
    </row>
    <row r="46" spans="1:13" ht="51.75" customHeight="1">
      <c r="A46" s="14" t="s">
        <v>54</v>
      </c>
      <c r="B46" s="15">
        <v>4486877.71</v>
      </c>
      <c r="C46" s="15">
        <f>762769.21+1480669.65</f>
        <v>2243438.86</v>
      </c>
      <c r="D46" s="15">
        <f t="shared" si="9"/>
        <v>2243438.85</v>
      </c>
      <c r="E46" s="15">
        <f>+D46</f>
        <v>2243438.85</v>
      </c>
      <c r="F46" s="15"/>
      <c r="G46" s="15">
        <v>1256325.7499999998</v>
      </c>
      <c r="H46" s="15">
        <v>89737.56</v>
      </c>
      <c r="I46" s="15">
        <v>0</v>
      </c>
      <c r="J46" s="15">
        <v>897375.54</v>
      </c>
      <c r="K46" s="10">
        <f t="shared" si="5"/>
        <v>987113.10000000009</v>
      </c>
      <c r="L46" s="11">
        <f t="shared" si="1"/>
        <v>0</v>
      </c>
      <c r="M46" s="12">
        <f t="shared" si="10"/>
        <v>0.4400000026744656</v>
      </c>
    </row>
    <row r="47" spans="1:13" ht="51.75" customHeight="1">
      <c r="A47" s="14" t="s">
        <v>55</v>
      </c>
      <c r="B47" s="15">
        <v>1017310.7</v>
      </c>
      <c r="C47" s="15">
        <v>0</v>
      </c>
      <c r="D47" s="15">
        <f t="shared" si="9"/>
        <v>1017310.7</v>
      </c>
      <c r="E47" s="15">
        <f>1017310.7</f>
        <v>1017310.7</v>
      </c>
      <c r="F47" s="15"/>
      <c r="G47" s="15">
        <v>0</v>
      </c>
      <c r="H47" s="15">
        <v>0</v>
      </c>
      <c r="I47" s="15">
        <v>1017310.7</v>
      </c>
      <c r="J47" s="15">
        <v>0</v>
      </c>
      <c r="K47" s="10">
        <f t="shared" si="5"/>
        <v>1017310.7</v>
      </c>
      <c r="L47" s="11">
        <f t="shared" si="1"/>
        <v>0</v>
      </c>
      <c r="M47" s="12">
        <f t="shared" si="10"/>
        <v>1</v>
      </c>
    </row>
    <row r="48" spans="1:13" ht="51.75" customHeight="1">
      <c r="A48" s="14" t="s">
        <v>56</v>
      </c>
      <c r="B48" s="15">
        <v>441500</v>
      </c>
      <c r="C48" s="15"/>
      <c r="D48" s="15">
        <f t="shared" si="9"/>
        <v>441500</v>
      </c>
      <c r="E48" s="15">
        <f>+D48-120750</f>
        <v>320750</v>
      </c>
      <c r="F48" s="15"/>
      <c r="G48" s="15">
        <v>0</v>
      </c>
      <c r="H48" s="15"/>
      <c r="I48" s="15">
        <v>0</v>
      </c>
      <c r="J48" s="15">
        <v>320750</v>
      </c>
      <c r="K48" s="10"/>
      <c r="L48" s="11"/>
      <c r="M48" s="12"/>
    </row>
    <row r="49" spans="1:13" ht="34.5" customHeight="1">
      <c r="A49" s="9" t="s">
        <v>57</v>
      </c>
      <c r="B49" s="10">
        <f>+B50</f>
        <v>443943.9</v>
      </c>
      <c r="C49" s="10">
        <f t="shared" ref="C49:L49" si="11">+C50</f>
        <v>330370.90000000002</v>
      </c>
      <c r="D49" s="10">
        <f t="shared" si="11"/>
        <v>113572.99999999997</v>
      </c>
      <c r="E49" s="10">
        <f t="shared" si="11"/>
        <v>44418.75</v>
      </c>
      <c r="F49" s="10">
        <f t="shared" si="11"/>
        <v>0</v>
      </c>
      <c r="G49" s="10">
        <f t="shared" si="11"/>
        <v>22281.3</v>
      </c>
      <c r="H49" s="10">
        <f t="shared" si="11"/>
        <v>10500</v>
      </c>
      <c r="I49" s="10">
        <f t="shared" si="11"/>
        <v>11637.45</v>
      </c>
      <c r="J49" s="10">
        <f t="shared" si="11"/>
        <v>0</v>
      </c>
      <c r="K49" s="10">
        <f t="shared" si="11"/>
        <v>22137.45</v>
      </c>
      <c r="L49" s="10">
        <f t="shared" si="11"/>
        <v>0</v>
      </c>
      <c r="M49" s="12">
        <f t="shared" si="10"/>
        <v>0.49838075137188687</v>
      </c>
    </row>
    <row r="50" spans="1:13" ht="34.5" customHeight="1">
      <c r="A50" s="9" t="s">
        <v>58</v>
      </c>
      <c r="B50" s="10">
        <f t="shared" ref="B50:L50" si="12">+B51</f>
        <v>443943.9</v>
      </c>
      <c r="C50" s="10">
        <f t="shared" si="12"/>
        <v>330370.90000000002</v>
      </c>
      <c r="D50" s="10">
        <f t="shared" si="12"/>
        <v>113572.99999999997</v>
      </c>
      <c r="E50" s="10">
        <f t="shared" si="12"/>
        <v>44418.75</v>
      </c>
      <c r="F50" s="10">
        <f t="shared" si="12"/>
        <v>0</v>
      </c>
      <c r="G50" s="10">
        <f t="shared" si="12"/>
        <v>22281.3</v>
      </c>
      <c r="H50" s="10">
        <f t="shared" si="12"/>
        <v>10500</v>
      </c>
      <c r="I50" s="10">
        <f t="shared" si="12"/>
        <v>11637.45</v>
      </c>
      <c r="J50" s="10">
        <f t="shared" si="12"/>
        <v>0</v>
      </c>
      <c r="K50" s="10">
        <f t="shared" si="12"/>
        <v>22137.45</v>
      </c>
      <c r="L50" s="10">
        <f t="shared" si="12"/>
        <v>0</v>
      </c>
      <c r="M50" s="12">
        <f t="shared" si="10"/>
        <v>0.49838075137188687</v>
      </c>
    </row>
    <row r="51" spans="1:13" ht="34.5" customHeight="1">
      <c r="A51" s="9" t="s">
        <v>59</v>
      </c>
      <c r="B51" s="10">
        <f t="shared" ref="B51:L51" si="13">+B52+B53+B54+B55</f>
        <v>443943.9</v>
      </c>
      <c r="C51" s="10">
        <f t="shared" si="13"/>
        <v>330370.90000000002</v>
      </c>
      <c r="D51" s="10">
        <f>+D52+D53+D54+D55</f>
        <v>113572.99999999997</v>
      </c>
      <c r="E51" s="10">
        <f>+E52+E53+E54+E55</f>
        <v>44418.75</v>
      </c>
      <c r="F51" s="10">
        <f t="shared" si="13"/>
        <v>0</v>
      </c>
      <c r="G51" s="10">
        <f>+G52+G53+G54+G55</f>
        <v>22281.3</v>
      </c>
      <c r="H51" s="10">
        <f t="shared" si="13"/>
        <v>10500</v>
      </c>
      <c r="I51" s="10">
        <f t="shared" si="13"/>
        <v>11637.45</v>
      </c>
      <c r="J51" s="10">
        <f t="shared" si="13"/>
        <v>0</v>
      </c>
      <c r="K51" s="10">
        <f t="shared" si="13"/>
        <v>22137.45</v>
      </c>
      <c r="L51" s="10">
        <f t="shared" si="13"/>
        <v>0</v>
      </c>
      <c r="M51" s="12">
        <f t="shared" si="10"/>
        <v>0.49838075137188687</v>
      </c>
    </row>
    <row r="52" spans="1:13" ht="34.5" customHeight="1">
      <c r="A52" s="14" t="s">
        <v>60</v>
      </c>
      <c r="B52" s="16">
        <v>144000</v>
      </c>
      <c r="C52" s="16">
        <f>129600+14400</f>
        <v>144000</v>
      </c>
      <c r="D52" s="16">
        <f>+B52-C52</f>
        <v>0</v>
      </c>
      <c r="E52" s="22">
        <v>0</v>
      </c>
      <c r="F52" s="22"/>
      <c r="G52" s="22">
        <v>0</v>
      </c>
      <c r="H52" s="22"/>
      <c r="I52" s="22">
        <v>0</v>
      </c>
      <c r="J52" s="22"/>
      <c r="K52" s="10">
        <f t="shared" si="5"/>
        <v>0</v>
      </c>
      <c r="L52" s="11">
        <f t="shared" si="1"/>
        <v>0</v>
      </c>
      <c r="M52" s="12">
        <v>0</v>
      </c>
    </row>
    <row r="53" spans="1:13" ht="34.5" customHeight="1">
      <c r="A53" s="14" t="s">
        <v>61</v>
      </c>
      <c r="B53" s="15">
        <v>0</v>
      </c>
      <c r="C53" s="15">
        <v>0</v>
      </c>
      <c r="D53" s="16">
        <f t="shared" ref="D53:D54" si="14">+B53-C53</f>
        <v>0</v>
      </c>
      <c r="E53" s="15">
        <v>0</v>
      </c>
      <c r="F53" s="15"/>
      <c r="G53" s="15">
        <v>0</v>
      </c>
      <c r="H53" s="15">
        <v>0</v>
      </c>
      <c r="I53" s="15">
        <v>0</v>
      </c>
      <c r="J53" s="15"/>
      <c r="K53" s="10">
        <f t="shared" si="5"/>
        <v>0</v>
      </c>
      <c r="L53" s="11">
        <f t="shared" si="1"/>
        <v>0</v>
      </c>
      <c r="M53" s="12">
        <v>0</v>
      </c>
    </row>
    <row r="54" spans="1:13" ht="34.5" customHeight="1">
      <c r="A54" s="14" t="s">
        <v>62</v>
      </c>
      <c r="B54" s="15">
        <v>102000</v>
      </c>
      <c r="C54" s="15">
        <v>49500</v>
      </c>
      <c r="D54" s="16">
        <f t="shared" si="14"/>
        <v>52500</v>
      </c>
      <c r="E54" s="15">
        <f>+D54-42000</f>
        <v>10500</v>
      </c>
      <c r="F54" s="15"/>
      <c r="G54" s="15">
        <v>0</v>
      </c>
      <c r="H54" s="15">
        <v>10500</v>
      </c>
      <c r="I54" s="15">
        <v>0</v>
      </c>
      <c r="J54" s="15"/>
      <c r="K54" s="10">
        <f t="shared" si="5"/>
        <v>10500</v>
      </c>
      <c r="L54" s="11">
        <f t="shared" si="1"/>
        <v>0</v>
      </c>
      <c r="M54" s="12">
        <v>0</v>
      </c>
    </row>
    <row r="55" spans="1:13" ht="34.5" customHeight="1">
      <c r="A55" s="14" t="s">
        <v>63</v>
      </c>
      <c r="B55" s="15">
        <v>197943.9</v>
      </c>
      <c r="C55" s="15">
        <f>105040.46+22281.3+9549.14</f>
        <v>136870.90000000002</v>
      </c>
      <c r="D55" s="16">
        <f>+B55-C55</f>
        <v>61072.999999999971</v>
      </c>
      <c r="E55" s="15">
        <f>61073-27154.25</f>
        <v>33918.75</v>
      </c>
      <c r="F55" s="15"/>
      <c r="G55" s="15">
        <v>22281.3</v>
      </c>
      <c r="H55" s="15"/>
      <c r="I55" s="15">
        <v>11637.45</v>
      </c>
      <c r="J55" s="15"/>
      <c r="K55" s="10">
        <f t="shared" si="5"/>
        <v>11637.45</v>
      </c>
      <c r="L55" s="11">
        <f t="shared" si="1"/>
        <v>0</v>
      </c>
      <c r="M55" s="12">
        <f>+K55/E55</f>
        <v>0.3430978441127695</v>
      </c>
    </row>
    <row r="56" spans="1:13" ht="34.5" customHeight="1">
      <c r="A56" s="9" t="s">
        <v>64</v>
      </c>
      <c r="B56" s="10">
        <f>+B57</f>
        <v>0</v>
      </c>
      <c r="C56" s="10"/>
      <c r="D56" s="10">
        <f>+B56</f>
        <v>0</v>
      </c>
      <c r="E56" s="10">
        <f>+C56</f>
        <v>0</v>
      </c>
      <c r="F56" s="10">
        <f>+D56</f>
        <v>0</v>
      </c>
      <c r="G56" s="10">
        <v>0</v>
      </c>
      <c r="H56" s="10"/>
      <c r="I56" s="10"/>
      <c r="J56" s="10"/>
      <c r="K56" s="18">
        <f t="shared" si="5"/>
        <v>0</v>
      </c>
      <c r="L56" s="11">
        <f t="shared" si="1"/>
        <v>0</v>
      </c>
      <c r="M56" s="12">
        <v>0</v>
      </c>
    </row>
    <row r="57" spans="1:13" ht="34.5" customHeight="1">
      <c r="A57" s="9" t="s">
        <v>65</v>
      </c>
      <c r="B57" s="10">
        <f>+B58</f>
        <v>0</v>
      </c>
      <c r="C57" s="10"/>
      <c r="D57" s="10">
        <f t="shared" ref="D57:F58" si="15">+D58</f>
        <v>0</v>
      </c>
      <c r="E57" s="10">
        <f t="shared" si="15"/>
        <v>0</v>
      </c>
      <c r="F57" s="10">
        <f t="shared" si="15"/>
        <v>0</v>
      </c>
      <c r="G57" s="10">
        <v>0</v>
      </c>
      <c r="H57" s="10"/>
      <c r="I57" s="10"/>
      <c r="J57" s="10"/>
      <c r="K57" s="18">
        <f t="shared" si="5"/>
        <v>0</v>
      </c>
      <c r="L57" s="11">
        <f t="shared" si="1"/>
        <v>0</v>
      </c>
      <c r="M57" s="12">
        <v>0</v>
      </c>
    </row>
    <row r="58" spans="1:13" ht="34.5" customHeight="1">
      <c r="A58" s="9" t="s">
        <v>66</v>
      </c>
      <c r="B58" s="10">
        <f>+B59</f>
        <v>0</v>
      </c>
      <c r="C58" s="10"/>
      <c r="D58" s="10">
        <f t="shared" si="15"/>
        <v>0</v>
      </c>
      <c r="E58" s="10">
        <f t="shared" si="15"/>
        <v>0</v>
      </c>
      <c r="F58" s="10">
        <f t="shared" si="15"/>
        <v>0</v>
      </c>
      <c r="G58" s="10">
        <v>0</v>
      </c>
      <c r="H58" s="10"/>
      <c r="I58" s="10"/>
      <c r="J58" s="10"/>
      <c r="K58" s="18">
        <f t="shared" si="5"/>
        <v>0</v>
      </c>
      <c r="L58" s="11">
        <f t="shared" si="1"/>
        <v>0</v>
      </c>
      <c r="M58" s="12">
        <v>0</v>
      </c>
    </row>
    <row r="59" spans="1:13" ht="34.5" customHeight="1" thickBot="1">
      <c r="A59" s="24" t="s">
        <v>67</v>
      </c>
      <c r="B59" s="15">
        <v>0</v>
      </c>
      <c r="C59" s="15"/>
      <c r="D59" s="15">
        <f>+B59-C59</f>
        <v>0</v>
      </c>
      <c r="E59" s="15"/>
      <c r="F59" s="15"/>
      <c r="G59" s="15">
        <v>0</v>
      </c>
      <c r="H59" s="15"/>
      <c r="I59" s="15"/>
      <c r="J59" s="15"/>
      <c r="K59" s="10">
        <f t="shared" si="5"/>
        <v>0</v>
      </c>
      <c r="L59" s="11">
        <f t="shared" si="1"/>
        <v>0</v>
      </c>
      <c r="M59" s="25">
        <v>0</v>
      </c>
    </row>
    <row r="60" spans="1:13" s="1" customFormat="1" ht="15" customHeight="1" thickBot="1">
      <c r="A60" s="26" t="s">
        <v>68</v>
      </c>
      <c r="B60" s="27">
        <f>+B10+B49+B56</f>
        <v>43665051</v>
      </c>
      <c r="C60" s="27">
        <f>+C10+C49+C56</f>
        <v>29509706.77</v>
      </c>
      <c r="D60" s="27">
        <f>+D10+D49+D56</f>
        <v>14155344.229999999</v>
      </c>
      <c r="E60" s="27">
        <f>+E10+E49+E56</f>
        <v>13857117.01</v>
      </c>
      <c r="F60" s="27">
        <f t="shared" ref="F60" si="16">+F10+F49+F56</f>
        <v>0</v>
      </c>
      <c r="G60" s="27">
        <f>+G10+G49+G56</f>
        <v>7632865.6899999995</v>
      </c>
      <c r="H60" s="27">
        <f>+H10+H49+H56</f>
        <v>642138.24</v>
      </c>
      <c r="I60" s="28">
        <f>+I56+I49+I10</f>
        <v>1131020.1499999999</v>
      </c>
      <c r="J60" s="28">
        <f>+J56+J49+J10</f>
        <v>4451092.93</v>
      </c>
      <c r="K60" s="28">
        <f>+J60+I60+H60</f>
        <v>6224251.3200000003</v>
      </c>
      <c r="L60" s="28">
        <f t="shared" si="1"/>
        <v>0</v>
      </c>
      <c r="M60" s="29">
        <f>+K60/E60</f>
        <v>0.44917361349465867</v>
      </c>
    </row>
    <row r="61" spans="1:13" s="1" customFormat="1" ht="25.5" customHeight="1">
      <c r="A61" s="30" t="s">
        <v>69</v>
      </c>
      <c r="B61" s="2"/>
      <c r="C61" s="2"/>
      <c r="D61" s="2"/>
      <c r="E61" s="31"/>
      <c r="F61" s="31"/>
      <c r="G61" s="31"/>
      <c r="H61" s="2"/>
      <c r="I61" s="2"/>
      <c r="J61" s="2"/>
      <c r="K61" s="2"/>
      <c r="L61" s="32"/>
      <c r="M61" s="32"/>
    </row>
    <row r="62" spans="1:13" s="1" customFormat="1">
      <c r="A62" s="30" t="s">
        <v>70</v>
      </c>
      <c r="B62" s="2"/>
      <c r="C62" s="2"/>
      <c r="D62" s="2"/>
      <c r="H62" s="2"/>
      <c r="I62" s="2"/>
      <c r="J62" s="2"/>
      <c r="K62" s="2"/>
      <c r="M62" s="32"/>
    </row>
    <row r="63" spans="1:13" s="1" customFormat="1" ht="51">
      <c r="A63" s="33" t="s">
        <v>71</v>
      </c>
      <c r="B63" s="34" t="s">
        <v>72</v>
      </c>
      <c r="C63" s="35" t="s">
        <v>11</v>
      </c>
      <c r="D63" s="35" t="s">
        <v>73</v>
      </c>
      <c r="E63" s="34" t="s">
        <v>74</v>
      </c>
      <c r="F63" s="36"/>
      <c r="G63" s="34" t="s">
        <v>75</v>
      </c>
      <c r="H63" s="34" t="s">
        <v>76</v>
      </c>
      <c r="J63" s="2"/>
      <c r="K63" s="2"/>
      <c r="L63" s="37"/>
      <c r="M63" s="32"/>
    </row>
    <row r="64" spans="1:13" s="1" customFormat="1">
      <c r="A64" s="38" t="s">
        <v>77</v>
      </c>
      <c r="B64" s="39">
        <v>43665051</v>
      </c>
      <c r="C64" s="39">
        <f>+C60+G60</f>
        <v>37142572.460000001</v>
      </c>
      <c r="D64" s="39">
        <f>+K60</f>
        <v>6224251.3200000003</v>
      </c>
      <c r="E64" s="39">
        <f>+C64+D64</f>
        <v>43366823.780000001</v>
      </c>
      <c r="F64" s="39"/>
      <c r="G64" s="40">
        <f>+E64/B64</f>
        <v>0.99317011630193675</v>
      </c>
      <c r="H64" s="39">
        <f>+B64-E64</f>
        <v>298227.21999999881</v>
      </c>
      <c r="J64" s="2"/>
      <c r="K64" s="2"/>
      <c r="L64" s="32"/>
      <c r="M64" s="32"/>
    </row>
    <row r="65" spans="1:13" s="1" customFormat="1">
      <c r="B65" s="2"/>
      <c r="C65" s="2"/>
      <c r="D65" s="2"/>
      <c r="H65" s="2"/>
      <c r="I65" s="2"/>
      <c r="J65" s="2"/>
      <c r="K65" s="2"/>
    </row>
    <row r="66" spans="1:13" s="1" customFormat="1" ht="14.25">
      <c r="B66" s="2"/>
      <c r="C66" s="2"/>
      <c r="D66" s="2"/>
      <c r="E66" s="2"/>
      <c r="G66" s="37"/>
      <c r="H66" s="2"/>
      <c r="I66" s="2"/>
      <c r="J66" s="2"/>
      <c r="K66" s="2"/>
    </row>
    <row r="67" spans="1:13" s="1" customFormat="1" ht="12" customHeight="1">
      <c r="B67" s="2"/>
      <c r="C67" s="2"/>
      <c r="D67" s="2"/>
      <c r="E67" s="2"/>
      <c r="H67" s="2"/>
      <c r="I67" s="2"/>
      <c r="J67" s="2"/>
      <c r="K67" s="2"/>
    </row>
    <row r="68" spans="1:13" s="1" customFormat="1" ht="12" customHeight="1">
      <c r="B68" s="2"/>
      <c r="C68" s="2"/>
      <c r="D68" s="2"/>
      <c r="E68" s="2"/>
      <c r="G68" s="32"/>
      <c r="H68" s="2"/>
      <c r="I68" s="2"/>
      <c r="J68" s="2"/>
      <c r="K68" s="2"/>
    </row>
    <row r="69" spans="1:13" s="1" customFormat="1" ht="12" customHeight="1">
      <c r="B69" s="2"/>
      <c r="C69" s="2"/>
      <c r="D69" s="2"/>
      <c r="E69" s="2"/>
      <c r="H69" s="2"/>
      <c r="I69" s="2"/>
      <c r="J69" s="2"/>
      <c r="K69" s="2"/>
    </row>
    <row r="70" spans="1:13" s="1" customFormat="1" ht="12" customHeight="1">
      <c r="B70" s="65" t="e" vm="1">
        <v>#VALUE!</v>
      </c>
      <c r="C70" s="65"/>
      <c r="D70" s="2"/>
      <c r="E70" s="2"/>
      <c r="H70" s="2"/>
      <c r="I70" s="41"/>
      <c r="J70" s="2"/>
      <c r="K70" s="2"/>
    </row>
    <row r="71" spans="1:13" s="1" customFormat="1" ht="51" customHeight="1">
      <c r="B71" s="65"/>
      <c r="C71" s="65"/>
      <c r="D71" s="2"/>
      <c r="E71" s="2"/>
    </row>
    <row r="72" spans="1:13" s="1" customFormat="1" ht="15.75">
      <c r="A72" s="63" t="s">
        <v>78</v>
      </c>
      <c r="B72" s="63"/>
      <c r="C72" s="63"/>
      <c r="D72" s="63"/>
      <c r="E72" s="64" t="s">
        <v>79</v>
      </c>
      <c r="F72" s="64"/>
      <c r="G72" s="64"/>
      <c r="H72" s="64"/>
      <c r="I72" s="64"/>
      <c r="J72" s="64"/>
      <c r="K72" s="64"/>
      <c r="L72" s="64"/>
      <c r="M72" s="64"/>
    </row>
    <row r="73" spans="1:13" s="1" customFormat="1" ht="4.5" customHeight="1">
      <c r="A73" s="42"/>
      <c r="B73" s="43"/>
      <c r="C73" s="43"/>
      <c r="D73" s="43"/>
      <c r="E73" s="44"/>
      <c r="F73" s="44"/>
      <c r="G73" s="44"/>
      <c r="H73" s="45"/>
      <c r="I73" s="42"/>
      <c r="J73" s="42"/>
      <c r="K73" s="43"/>
      <c r="L73" s="42"/>
      <c r="M73" s="42"/>
    </row>
    <row r="74" spans="1:13" s="1" customFormat="1" ht="12.75" customHeight="1">
      <c r="A74" s="50" t="s">
        <v>80</v>
      </c>
      <c r="B74" s="50"/>
      <c r="C74" s="50"/>
      <c r="D74" s="50"/>
      <c r="E74" s="51" t="s">
        <v>81</v>
      </c>
      <c r="F74" s="51"/>
      <c r="G74" s="51"/>
      <c r="H74" s="51"/>
      <c r="I74" s="51"/>
      <c r="J74" s="51"/>
      <c r="K74" s="51"/>
      <c r="L74" s="51"/>
      <c r="M74" s="51"/>
    </row>
    <row r="75" spans="1:13" s="1" customFormat="1" ht="17.25" customHeight="1">
      <c r="B75" s="2"/>
      <c r="C75" s="2"/>
      <c r="D75" s="2"/>
      <c r="E75" s="52"/>
      <c r="F75" s="53"/>
      <c r="G75" s="53"/>
      <c r="H75" s="53"/>
      <c r="I75" s="53"/>
      <c r="J75" s="2"/>
      <c r="K75" s="53"/>
      <c r="L75" s="53"/>
      <c r="M75" s="53"/>
    </row>
    <row r="76" spans="1:13" s="1" customFormat="1">
      <c r="B76" s="2"/>
      <c r="C76" s="2"/>
      <c r="D76" s="2"/>
      <c r="H76" s="2"/>
      <c r="I76" s="2"/>
      <c r="J76" s="2"/>
      <c r="K76" s="2"/>
    </row>
    <row r="77" spans="1:13" s="1" customFormat="1" ht="69.75" customHeight="1">
      <c r="B77" s="2"/>
      <c r="C77" s="2"/>
      <c r="D77" s="2"/>
      <c r="H77" s="2"/>
      <c r="I77" s="2"/>
      <c r="J77" s="2"/>
      <c r="K77" s="2"/>
    </row>
    <row r="78" spans="1:13" s="1" customFormat="1">
      <c r="B78" s="2"/>
      <c r="C78" s="2"/>
      <c r="D78" s="2"/>
      <c r="H78" s="2"/>
      <c r="I78" s="2"/>
      <c r="J78" s="2"/>
      <c r="K78" s="2"/>
    </row>
    <row r="79" spans="1:13" s="1" customFormat="1">
      <c r="B79" s="2"/>
      <c r="C79" s="2"/>
      <c r="D79" s="2"/>
      <c r="H79" s="2"/>
      <c r="I79" s="2"/>
      <c r="J79" s="2"/>
      <c r="K79" s="2"/>
    </row>
    <row r="80" spans="1:13" s="1" customFormat="1">
      <c r="B80" s="2"/>
      <c r="C80" s="2"/>
      <c r="D80" s="2"/>
      <c r="H80" s="2"/>
      <c r="I80" s="2"/>
      <c r="J80" s="2"/>
      <c r="K80" s="2"/>
    </row>
    <row r="81" spans="2:11" s="1" customFormat="1">
      <c r="B81" s="2"/>
      <c r="C81" s="2"/>
      <c r="D81" s="2"/>
      <c r="H81" s="2"/>
      <c r="I81" s="2"/>
      <c r="J81" s="2"/>
      <c r="K81" s="2"/>
    </row>
    <row r="82" spans="2:11" s="1" customFormat="1">
      <c r="B82" s="2"/>
      <c r="C82" s="2"/>
      <c r="D82" s="2"/>
      <c r="H82" s="2"/>
      <c r="I82" s="2"/>
      <c r="J82" s="2"/>
      <c r="K82" s="2"/>
    </row>
    <row r="83" spans="2:11" s="1" customFormat="1">
      <c r="B83" s="2"/>
      <c r="C83" s="2"/>
      <c r="D83" s="2"/>
      <c r="H83" s="2"/>
      <c r="I83" s="2"/>
      <c r="J83" s="2"/>
      <c r="K83" s="2"/>
    </row>
    <row r="84" spans="2:11" s="1" customFormat="1">
      <c r="B84" s="2"/>
      <c r="C84" s="2"/>
      <c r="D84" s="2"/>
      <c r="H84" s="2"/>
      <c r="I84" s="2"/>
      <c r="J84" s="2"/>
      <c r="K84" s="2"/>
    </row>
    <row r="85" spans="2:11" s="1" customFormat="1">
      <c r="B85" s="2"/>
      <c r="C85" s="2"/>
      <c r="D85" s="2"/>
      <c r="H85" s="2"/>
      <c r="I85" s="2"/>
      <c r="J85" s="2"/>
      <c r="K85" s="2"/>
    </row>
    <row r="86" spans="2:11" s="1" customFormat="1">
      <c r="B86" s="2"/>
      <c r="C86" s="2"/>
      <c r="D86" s="2"/>
      <c r="H86" s="2"/>
      <c r="I86" s="2"/>
      <c r="J86" s="2"/>
      <c r="K86" s="2"/>
    </row>
    <row r="87" spans="2:11" s="1" customFormat="1">
      <c r="B87" s="2"/>
      <c r="C87" s="2"/>
      <c r="D87" s="2"/>
      <c r="H87" s="2"/>
      <c r="I87" s="2"/>
      <c r="J87" s="2"/>
      <c r="K87" s="2"/>
    </row>
    <row r="88" spans="2:11" s="1" customFormat="1">
      <c r="B88" s="2"/>
      <c r="C88" s="2"/>
      <c r="D88" s="2"/>
      <c r="H88" s="2"/>
      <c r="I88" s="2"/>
      <c r="J88" s="2"/>
      <c r="K88" s="2"/>
    </row>
    <row r="89" spans="2:11" s="1" customFormat="1">
      <c r="B89" s="2"/>
      <c r="C89" s="2"/>
      <c r="D89" s="2"/>
      <c r="H89" s="2"/>
      <c r="I89" s="2"/>
      <c r="J89" s="2"/>
      <c r="K89" s="2"/>
    </row>
    <row r="90" spans="2:11" s="1" customFormat="1">
      <c r="B90" s="2"/>
      <c r="C90" s="2"/>
      <c r="D90" s="2"/>
      <c r="H90" s="2"/>
      <c r="I90" s="2"/>
      <c r="J90" s="2"/>
      <c r="K90" s="2"/>
    </row>
    <row r="91" spans="2:11" s="1" customFormat="1">
      <c r="B91" s="2"/>
      <c r="C91" s="2"/>
      <c r="D91" s="2"/>
      <c r="H91" s="2"/>
      <c r="I91" s="2"/>
      <c r="J91" s="2"/>
      <c r="K91" s="2"/>
    </row>
    <row r="92" spans="2:11" s="1" customFormat="1">
      <c r="B92" s="2"/>
      <c r="C92" s="2"/>
      <c r="D92" s="2"/>
      <c r="H92" s="2"/>
      <c r="I92" s="2"/>
      <c r="J92" s="2"/>
      <c r="K92" s="2"/>
    </row>
    <row r="93" spans="2:11" s="1" customFormat="1">
      <c r="B93" s="2"/>
      <c r="C93" s="2"/>
      <c r="D93" s="2"/>
      <c r="H93" s="2"/>
      <c r="I93" s="2"/>
      <c r="J93" s="2"/>
      <c r="K93" s="2"/>
    </row>
    <row r="94" spans="2:11" s="1" customFormat="1">
      <c r="B94" s="2"/>
      <c r="C94" s="2"/>
      <c r="D94" s="2"/>
      <c r="H94" s="2"/>
      <c r="I94" s="2"/>
      <c r="J94" s="2"/>
      <c r="K94" s="2"/>
    </row>
    <row r="95" spans="2:11" s="1" customFormat="1">
      <c r="B95" s="2"/>
      <c r="C95" s="2"/>
      <c r="D95" s="2"/>
      <c r="H95" s="2"/>
      <c r="I95" s="2"/>
      <c r="J95" s="2"/>
      <c r="K95" s="2"/>
    </row>
    <row r="96" spans="2:11" s="1" customFormat="1">
      <c r="B96" s="2"/>
      <c r="C96" s="2"/>
      <c r="D96" s="2"/>
      <c r="H96" s="2"/>
      <c r="I96" s="2"/>
      <c r="J96" s="2"/>
      <c r="K96" s="2"/>
    </row>
    <row r="97" spans="2:11" s="1" customFormat="1">
      <c r="B97" s="2"/>
      <c r="C97" s="2"/>
      <c r="D97" s="2"/>
      <c r="H97" s="2"/>
      <c r="I97" s="2"/>
      <c r="J97" s="2"/>
      <c r="K97" s="2"/>
    </row>
    <row r="98" spans="2:11" s="1" customFormat="1">
      <c r="B98" s="2"/>
      <c r="C98" s="2"/>
      <c r="D98" s="2"/>
      <c r="H98" s="2"/>
      <c r="I98" s="2"/>
      <c r="J98" s="2"/>
      <c r="K98" s="2"/>
    </row>
    <row r="99" spans="2:11" s="1" customFormat="1">
      <c r="B99" s="2"/>
      <c r="C99" s="2"/>
      <c r="D99" s="2"/>
      <c r="H99" s="2"/>
      <c r="I99" s="2"/>
      <c r="J99" s="2"/>
      <c r="K99" s="2"/>
    </row>
    <row r="100" spans="2:11" s="1" customFormat="1">
      <c r="B100" s="2"/>
      <c r="C100" s="2"/>
      <c r="D100" s="2"/>
      <c r="H100" s="2"/>
      <c r="I100" s="2"/>
      <c r="J100" s="2"/>
      <c r="K100" s="2"/>
    </row>
    <row r="101" spans="2:11" s="1" customFormat="1">
      <c r="B101" s="2"/>
      <c r="C101" s="2"/>
      <c r="D101" s="2"/>
      <c r="H101" s="2"/>
      <c r="I101" s="2"/>
      <c r="J101" s="2"/>
      <c r="K101" s="2"/>
    </row>
    <row r="102" spans="2:11" s="1" customFormat="1">
      <c r="B102" s="2"/>
      <c r="C102" s="2"/>
      <c r="D102" s="2"/>
      <c r="H102" s="2"/>
      <c r="I102" s="2"/>
      <c r="J102" s="2"/>
      <c r="K102" s="2"/>
    </row>
    <row r="103" spans="2:11" s="1" customFormat="1">
      <c r="B103" s="2"/>
      <c r="C103" s="2"/>
      <c r="D103" s="2"/>
      <c r="H103" s="2"/>
      <c r="I103" s="2"/>
      <c r="J103" s="2"/>
      <c r="K103" s="2"/>
    </row>
    <row r="104" spans="2:11" s="1" customFormat="1">
      <c r="B104" s="2"/>
      <c r="C104" s="2"/>
      <c r="D104" s="2"/>
      <c r="H104" s="2"/>
      <c r="I104" s="2"/>
      <c r="J104" s="2"/>
      <c r="K104" s="2"/>
    </row>
    <row r="105" spans="2:11" s="1" customFormat="1">
      <c r="B105" s="2"/>
      <c r="C105" s="2"/>
      <c r="D105" s="2"/>
      <c r="H105" s="2"/>
      <c r="I105" s="2"/>
      <c r="J105" s="2"/>
      <c r="K105" s="2"/>
    </row>
    <row r="106" spans="2:11" s="1" customFormat="1">
      <c r="B106" s="2"/>
      <c r="C106" s="2"/>
      <c r="D106" s="2"/>
      <c r="H106" s="2"/>
      <c r="I106" s="2"/>
      <c r="J106" s="2"/>
      <c r="K106" s="2"/>
    </row>
    <row r="107" spans="2:11" s="1" customFormat="1">
      <c r="B107" s="2"/>
      <c r="C107" s="2"/>
      <c r="D107" s="2"/>
      <c r="H107" s="2"/>
      <c r="I107" s="2"/>
      <c r="J107" s="2"/>
      <c r="K107" s="2"/>
    </row>
    <row r="108" spans="2:11" s="1" customFormat="1">
      <c r="B108" s="2"/>
      <c r="C108" s="2"/>
      <c r="D108" s="2"/>
      <c r="H108" s="2"/>
      <c r="I108" s="2"/>
      <c r="J108" s="2"/>
      <c r="K108" s="2"/>
    </row>
    <row r="109" spans="2:11" s="1" customFormat="1">
      <c r="B109" s="2"/>
      <c r="C109" s="2"/>
      <c r="D109" s="2"/>
      <c r="H109" s="2"/>
      <c r="I109" s="2"/>
      <c r="J109" s="2"/>
      <c r="K109" s="2"/>
    </row>
    <row r="110" spans="2:11" s="1" customFormat="1">
      <c r="B110" s="2"/>
      <c r="C110" s="2"/>
      <c r="D110" s="2"/>
      <c r="H110" s="2"/>
      <c r="I110" s="2"/>
      <c r="J110" s="2"/>
      <c r="K110" s="2"/>
    </row>
    <row r="111" spans="2:11" s="1" customFormat="1">
      <c r="B111" s="2"/>
      <c r="C111" s="2"/>
      <c r="D111" s="2"/>
      <c r="H111" s="2"/>
      <c r="I111" s="2"/>
      <c r="J111" s="2"/>
      <c r="K111" s="2"/>
    </row>
    <row r="112" spans="2:11" s="1" customFormat="1">
      <c r="B112" s="2"/>
      <c r="C112" s="2"/>
      <c r="D112" s="2"/>
      <c r="H112" s="2"/>
      <c r="I112" s="2"/>
      <c r="J112" s="2"/>
      <c r="K112" s="2"/>
    </row>
    <row r="113" spans="2:11" s="1" customFormat="1">
      <c r="B113" s="2"/>
      <c r="C113" s="2"/>
      <c r="D113" s="2"/>
      <c r="H113" s="2"/>
      <c r="I113" s="2"/>
      <c r="J113" s="2"/>
      <c r="K113" s="2"/>
    </row>
    <row r="114" spans="2:11" s="1" customFormat="1">
      <c r="B114" s="2"/>
      <c r="C114" s="2"/>
      <c r="D114" s="2"/>
      <c r="H114" s="2"/>
      <c r="I114" s="2"/>
      <c r="J114" s="2"/>
      <c r="K114" s="2"/>
    </row>
  </sheetData>
  <mergeCells count="12">
    <mergeCell ref="A74:D74"/>
    <mergeCell ref="E74:M74"/>
    <mergeCell ref="E75:I75"/>
    <mergeCell ref="K75:M75"/>
    <mergeCell ref="A2:M2"/>
    <mergeCell ref="A3:M3"/>
    <mergeCell ref="A4:M5"/>
    <mergeCell ref="A6:M7"/>
    <mergeCell ref="A8:M8"/>
    <mergeCell ref="A72:D72"/>
    <mergeCell ref="E72:M72"/>
    <mergeCell ref="B70:C7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Portada</vt:lpstr>
      <vt:lpstr>Ejecución presup. 2024 T4</vt:lpstr>
      <vt:lpstr>Portada!_Toc310927185</vt:lpstr>
      <vt:lpstr>'Ejecución presup. 2024 T4'!Print_Area</vt:lpstr>
      <vt:lpstr>'Ejecución presup. 2024 T4'!Print_Titles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Sterling</dc:creator>
  <cp:lastModifiedBy>Rosanna Hidalgo B</cp:lastModifiedBy>
  <dcterms:created xsi:type="dcterms:W3CDTF">2024-12-27T21:20:10Z</dcterms:created>
  <dcterms:modified xsi:type="dcterms:W3CDTF">2025-01-02T14:07:11Z</dcterms:modified>
</cp:coreProperties>
</file>